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80"/>
  </bookViews>
  <sheets>
    <sheet name="岗位信息表" sheetId="1" r:id="rId1"/>
  </sheets>
  <definedNames>
    <definedName name="_xlnm._FilterDatabase" localSheetId="0" hidden="1">岗位信息表!$A$1:$W$93</definedName>
  </definedNames>
  <calcPr calcId="144525"/>
</workbook>
</file>

<file path=xl/sharedStrings.xml><?xml version="1.0" encoding="utf-8"?>
<sst xmlns="http://schemas.openxmlformats.org/spreadsheetml/2006/main" count="1292" uniqueCount="312">
  <si>
    <t>2019年秋季泉州市直政府系统事业单位公开招聘编制内工作人员岗位信息表</t>
  </si>
  <si>
    <t>主管代码</t>
  </si>
  <si>
    <t>主管
部门</t>
  </si>
  <si>
    <t>单位代码</t>
  </si>
  <si>
    <t>单位名称</t>
  </si>
  <si>
    <t>经费
形式</t>
  </si>
  <si>
    <t>岗位代码</t>
  </si>
  <si>
    <t>岗位类别及名称</t>
  </si>
  <si>
    <t>岗位最高
级别</t>
  </si>
  <si>
    <t>招聘
人数</t>
  </si>
  <si>
    <t>所  需  资  格  条  件</t>
  </si>
  <si>
    <t>笔试
科目</t>
  </si>
  <si>
    <t>考试方式及折算比例</t>
  </si>
  <si>
    <t>备注</t>
  </si>
  <si>
    <t>招聘单位联系人及电话</t>
  </si>
  <si>
    <t>最高
年龄</t>
  </si>
  <si>
    <t>性别</t>
  </si>
  <si>
    <t>户籍</t>
  </si>
  <si>
    <t>学历类别</t>
  </si>
  <si>
    <t>学历</t>
  </si>
  <si>
    <t>学位</t>
  </si>
  <si>
    <t>专业要求</t>
  </si>
  <si>
    <t>其他条件</t>
  </si>
  <si>
    <t>笔试</t>
  </si>
  <si>
    <t>面试</t>
  </si>
  <si>
    <t>专业测试</t>
  </si>
  <si>
    <t>泉州市教育局</t>
  </si>
  <si>
    <t>泉州医学高等专科学校</t>
  </si>
  <si>
    <t>财政核拨</t>
  </si>
  <si>
    <t>专技（网络中心工作人员）</t>
  </si>
  <si>
    <t>12级</t>
  </si>
  <si>
    <t>不限</t>
  </si>
  <si>
    <t>全日制普通院校</t>
  </si>
  <si>
    <t>本科及以上</t>
  </si>
  <si>
    <t>学士及以上</t>
  </si>
  <si>
    <t>计算机软件类</t>
  </si>
  <si>
    <t>取得与专业相关的全国计算机技术与软件专技资格（水平）考试中级及以上资格证书</t>
  </si>
  <si>
    <t>综合基础知识</t>
  </si>
  <si>
    <t>张女士：0595-22136660</t>
  </si>
  <si>
    <t>专技（校医）</t>
  </si>
  <si>
    <t>临床医学</t>
  </si>
  <si>
    <t>取得执业医师资格证书</t>
  </si>
  <si>
    <t>医学基础知识</t>
  </si>
  <si>
    <t>工作地点在惠安校区</t>
  </si>
  <si>
    <t>研究生</t>
  </si>
  <si>
    <t>硕士及以上</t>
  </si>
  <si>
    <t>报名人数5人以下（含5人）的，仅进行专业测试，综合成绩取专业测试成绩；报名人数5人以上需参加笔试（综合基础知识），取笔试前5名进入专业测试，综合成绩按5:5折算</t>
  </si>
  <si>
    <t>专技(辅导员)</t>
  </si>
  <si>
    <t>男</t>
  </si>
  <si>
    <t>中国语言文学类、马克思主义理论类、政治学类</t>
  </si>
  <si>
    <t>中共党员</t>
  </si>
  <si>
    <t>女</t>
  </si>
  <si>
    <t>专技（高职发展研究所研究工作人员）</t>
  </si>
  <si>
    <t>职业技术教育（学）、职业技术教育管理、高等教育学、比较教育学、汉语言文学（教育）、中国现当代文学、汉语言文学与文化传播</t>
  </si>
  <si>
    <t>专技(思政教师)</t>
  </si>
  <si>
    <t>马克主义理论（马克思主义基本原理方向或思想政治教育方向）、马克思主义基本原理、思想政治教育、学科教学（思政）</t>
  </si>
  <si>
    <t>专技（体育教师）</t>
  </si>
  <si>
    <t>体育学、体育教育、体育硕士、体育教育训练学、 学科教学（体育）</t>
  </si>
  <si>
    <t>取得国家武术二级及以上运动员证书</t>
  </si>
  <si>
    <t>专技（军事理论教师）</t>
  </si>
  <si>
    <t>国防教育学、国防教育与管理、军事历史、军事思想、军事思想及军事历史</t>
  </si>
  <si>
    <t>专技（病理学教师）</t>
  </si>
  <si>
    <t>病理学与病理生理学、病理生理学</t>
  </si>
  <si>
    <t>本科阶段须是全日制普通院校临床医学专业</t>
  </si>
  <si>
    <t>报名人数5人以下（含5人）的，仅进行专业测试，综合成绩取专业测试成绩；报名人数5人以上需参加笔试（医学基础知识），取笔试前5名进入专业测试，综合成绩按5:5折算</t>
  </si>
  <si>
    <t>专技（生理学教师）</t>
  </si>
  <si>
    <t>生理学</t>
  </si>
  <si>
    <t>专技（人体解剖学教师）</t>
  </si>
  <si>
    <t>人体解剖学、人体解剖与组织胚胎学</t>
  </si>
  <si>
    <t>专技（康复治疗学教师）</t>
  </si>
  <si>
    <t>康复治疗学、康复医学与理疗学</t>
  </si>
  <si>
    <t>本科阶段须是康复治疗学或康复医学专业；须是医学硕士学位，完成康复医学科专业住院医师规培</t>
  </si>
  <si>
    <t>专技（妇产科学教师）</t>
  </si>
  <si>
    <t>妇产科学、临床医学</t>
  </si>
  <si>
    <t>须是专业型医学硕士学位，具有执业医师资格证，完成妇产科学专业住院医师规培，临床医学专业须是西医妇产科学研究方向</t>
  </si>
  <si>
    <t>专技（内科学教师）</t>
  </si>
  <si>
    <t>内科学、临床医学</t>
  </si>
  <si>
    <t>须是专业型医学硕士学位，具有执业医师资格证，完成内科学专业住院医师规培，临床医学专业须是西医内科学研究方向</t>
  </si>
  <si>
    <t>专技（护理学教师）</t>
  </si>
  <si>
    <t>护理学、护理</t>
  </si>
  <si>
    <t>须是医学或护理硕士学位</t>
  </si>
  <si>
    <t>护理专业知识</t>
  </si>
  <si>
    <t>须是医学或护理硕士学位；具有三年及以上医院护理临床工作经验</t>
  </si>
  <si>
    <t>专技（药品经营与管理专业教师）</t>
  </si>
  <si>
    <t>市场营销（医药营销方向）、市场营销学（医药营销方向）、市场营销管理（医药营销方向）、企业管理（医药营销方向）、工商管理（医药营销方向）</t>
  </si>
  <si>
    <t>专技（医学检验教师）</t>
  </si>
  <si>
    <t>临床检验诊断学、医学检验</t>
  </si>
  <si>
    <r>
      <rPr>
        <sz val="10"/>
        <rFont val="宋体"/>
        <charset val="134"/>
      </rPr>
      <t>本科阶段须为医学检验或医学检验</t>
    </r>
    <r>
      <rPr>
        <sz val="10"/>
        <color indexed="8"/>
        <rFont val="宋体"/>
        <charset val="134"/>
      </rPr>
      <t>技术专业</t>
    </r>
  </si>
  <si>
    <t>专技（卫生检验与检疫教师）</t>
  </si>
  <si>
    <t xml:space="preserve">      研究生</t>
  </si>
  <si>
    <t xml:space="preserve">卫生检验（学）、卫生检验与检疫、食品安全与检测、食品营养与检测    </t>
  </si>
  <si>
    <t>本科阶段须为卫生检验（学）、卫生检验与检疫（技术）或预防医学（检验检疫方向）专业</t>
  </si>
  <si>
    <t>专技（健康管理教师）</t>
  </si>
  <si>
    <t>健康管理、健康管理学</t>
  </si>
  <si>
    <t>专技（预防医学实验室实验员）</t>
  </si>
  <si>
    <t>劳动卫生与环境卫生学、营养与食品卫生学</t>
  </si>
  <si>
    <t>本科阶段须为卫生检验（学）、卫生检验与检疫或预防医学专业</t>
  </si>
  <si>
    <t>报名人数5人以下（含5人）的，仅进行专业测试，综合成绩取专业测试成绩；报名人数5人以上需参加笔试（综合基础知识），取笔试前5名进入专业测试，综合成绩按5:5折算；兼任卫生检验与检疫实验室实验员</t>
  </si>
  <si>
    <t>专技（口腔内科教师）</t>
  </si>
  <si>
    <t>口腔临床医学、      口腔医学</t>
  </si>
  <si>
    <t>报名人数5人以下（含5人）的，仅进行专业测试，综合成绩取专业测试成绩；报名人数5人以上需参加笔试（医学基础知识），取笔试前5名进入专业测试，综合成绩按5:5折算；聘为临床型教师，由人民医院进行日常管理。</t>
  </si>
  <si>
    <t>专技（口腔颌面外科教师）</t>
  </si>
  <si>
    <t>口腔临床医学、口腔医学</t>
  </si>
  <si>
    <t>报名人数5人以下（含5人）的，仅进行专业测试，综合成绩取专业测试成绩；报名人数5人以上需参加笔试（医学基础知识），取笔试前5名进入专业测试，综合成绩按5:5折算；聘为临床型教师，由人民医院进行日常管理</t>
  </si>
  <si>
    <t>专技（口腔基础医学教师）</t>
  </si>
  <si>
    <t>口腔基础医学、口腔医学</t>
  </si>
  <si>
    <t>报名人数5人以下（含5人）的，仅进行专业测试，综合成绩取专业测试成绩；报名人数5人以上需参加笔试（医学基础知识），取笔试前5名进入专业测试，综合成绩按5:5折算。</t>
  </si>
  <si>
    <t>泉州经贸职业技术学院</t>
  </si>
  <si>
    <t>专技（会计）</t>
  </si>
  <si>
    <t>会计与审计类</t>
  </si>
  <si>
    <t>易女士：0595-22462369</t>
  </si>
  <si>
    <t>专技（虚拟现实应用技术教师）</t>
  </si>
  <si>
    <t>动画艺术学、数字媒体艺术、数字媒体技术、动画学、艺术设计（学）</t>
  </si>
  <si>
    <t>熟悉次时代建模能力</t>
  </si>
  <si>
    <t xml:space="preserve"> 美术（学）、艺术学理论、设计学专业、艺术设计（学）</t>
  </si>
  <si>
    <t>要求本科阶段为美术（学）专业,并将本硕阶段所有科目成绩表电子版发送到jmxyrsc@163.com</t>
  </si>
  <si>
    <t>专技（新能源教师）</t>
  </si>
  <si>
    <t xml:space="preserve">车辆工程、汽车检测与维修技术、汽车电子技术、汽车运用工程、机械设计制造及其自动化、 汽车运用技术 、电机与电器    </t>
  </si>
  <si>
    <t>具有两年及以上相关工作经验</t>
  </si>
  <si>
    <t>计算机网络技术类、计算机软件类</t>
  </si>
  <si>
    <t>取得与岗位专业要求相一致的副高及以上职称者，学历可放宽至本科，学位不限。</t>
  </si>
  <si>
    <t>专技（服装教师）</t>
  </si>
  <si>
    <t>服装与服饰设计、服装设计与工程、服装设计与工艺教育、人物形象设计</t>
  </si>
  <si>
    <t>专技（广告设计与制作教师）</t>
  </si>
  <si>
    <t>视觉传达（艺术）设计、数字媒体艺术、摄影</t>
  </si>
  <si>
    <t>泉州经贸职业技术学院慈山分院</t>
  </si>
  <si>
    <t>福建省泉州华侨职业中专学校</t>
  </si>
  <si>
    <t>专技（藏语汉语教师）</t>
  </si>
  <si>
    <t>5级</t>
  </si>
  <si>
    <t>西藏</t>
  </si>
  <si>
    <t>中国语言文学类（师范类毕业生，需懂藏语藏文）</t>
  </si>
  <si>
    <t>就业援藏岗位，面向西藏籍高校毕业生</t>
  </si>
  <si>
    <t>许女士：0595-22781630</t>
  </si>
  <si>
    <t>泉州市交通运输局</t>
  </si>
  <si>
    <t>泉州市公路局德化分局</t>
  </si>
  <si>
    <t>自收自支</t>
  </si>
  <si>
    <t>专技（财务）</t>
  </si>
  <si>
    <t>工程财务管理、建筑财务管理、建设投资与审计</t>
  </si>
  <si>
    <t>蒋女士：0595-28158670</t>
  </si>
  <si>
    <t>泉州市人力资源和社会保障局</t>
  </si>
  <si>
    <t>泉州市高级技工学校</t>
  </si>
  <si>
    <t>专技（机电教师）</t>
  </si>
  <si>
    <t>11级</t>
  </si>
  <si>
    <t>机械工程及自动化、机械制造及自动化、机械设计制造及其自动化、电气工程及其自动化、电气工程与自动化、电气自动化、电气自动化技术</t>
  </si>
  <si>
    <t>取得高级技师职业资格证书，并获得本专业省级赛事三等奖</t>
  </si>
  <si>
    <t>张先生：0595-22785954</t>
  </si>
  <si>
    <t>泉州市劳动人事争议仲裁院</t>
  </si>
  <si>
    <t>专技（仲裁工作人员）</t>
  </si>
  <si>
    <t>10级</t>
  </si>
  <si>
    <t>法学类</t>
  </si>
  <si>
    <t>最低服务年限五年</t>
  </si>
  <si>
    <t>杜女士：0595-22110300</t>
  </si>
  <si>
    <t>泉州市农业农村局</t>
  </si>
  <si>
    <t>泉州市农业学校</t>
  </si>
  <si>
    <t>专技（计算机教师）</t>
  </si>
  <si>
    <t>计算机网络技术类，计算机软件类</t>
  </si>
  <si>
    <t>陈先生：0595-22101805</t>
  </si>
  <si>
    <t>专技（宠物养护与疫病防治教师）</t>
  </si>
  <si>
    <t>宠物养护与疫病防治，宠物医学，兽医（学），临床兽医学，畜牧兽医，动物医学</t>
  </si>
  <si>
    <t>专技（美术平面设计教师）</t>
  </si>
  <si>
    <t>艺术设计(学)，视觉传达（艺术）设计，广告设计与制作</t>
  </si>
  <si>
    <t>专技（美术室内设计教师）</t>
  </si>
  <si>
    <t>环境（艺术）设计，装潢艺术设计，美术装潢设计，室内与家具设计</t>
  </si>
  <si>
    <t>专技(数学教师)</t>
  </si>
  <si>
    <t>数学类</t>
  </si>
  <si>
    <t>专技（汉语言文学教师)</t>
  </si>
  <si>
    <t>中国语言文学类</t>
  </si>
  <si>
    <t>专技（德育教师)</t>
  </si>
  <si>
    <t>马克思主义理论类</t>
  </si>
  <si>
    <t>专技（心理学教师兼心理咨询）</t>
  </si>
  <si>
    <t>心理学类</t>
  </si>
  <si>
    <t>专技（医务人员）</t>
  </si>
  <si>
    <t>临床医学，全科医学，中西医临床医学，中西医结合临床</t>
  </si>
  <si>
    <t>具有执业医师资格证书</t>
  </si>
  <si>
    <t>专技（老年人服务与管理专业教师）</t>
  </si>
  <si>
    <t>社会学，社会工作，社会工作与管理，社会工作硕士，老年服务与管理</t>
  </si>
  <si>
    <t>专技（家政服务与管理专业教师）</t>
  </si>
  <si>
    <t>家政服务，老年服务与管理，家政学，食品卫生与营养学，全球健康学，营养学，社会医学与卫生事业管理</t>
  </si>
  <si>
    <t>泉州市农业科学研究所</t>
  </si>
  <si>
    <t>专技（果蔬研究）</t>
  </si>
  <si>
    <t>园艺（学）、果树学、蔬菜学</t>
  </si>
  <si>
    <t>需长期在野外从事实验站驻点工作</t>
  </si>
  <si>
    <t>康女士：0595-85981654</t>
  </si>
  <si>
    <t>泉州市城市管理局</t>
  </si>
  <si>
    <t>泉州市公园管理中心</t>
  </si>
  <si>
    <t>专技（环境安全技术）</t>
  </si>
  <si>
    <t>环境安全技术类</t>
  </si>
  <si>
    <t>蔡先生：0595-22532963</t>
  </si>
  <si>
    <t>专技（土建）</t>
  </si>
  <si>
    <t>市政工程、建筑工程施工与管理、环境艺术设计、环境设计、建筑工程项目管理、土木建筑工程、土木工程</t>
  </si>
  <si>
    <t>泉州市文化广电和旅游局</t>
  </si>
  <si>
    <t>福建省泉州艺术学校</t>
  </si>
  <si>
    <t>专技
（钢琴教师）</t>
  </si>
  <si>
    <t>音乐表演（钢琴方向）、器乐表演（钢琴方向）、音乐学（钢琴方向）、钢琴伴奏</t>
  </si>
  <si>
    <t>具有两年及以上教学工作经历，并将硕士阶段所有科目成绩表电子版发送到qzwgxrjk@163.com</t>
  </si>
  <si>
    <t>报名人数5人以下（含5人）的，仅进行专业测试；报名人数5人以上还需参加笔试（综合基础知识），笔试、专业测试各占50%</t>
  </si>
  <si>
    <t>颜女士：0595-22114736</t>
  </si>
  <si>
    <t>专技（舞蹈教师）</t>
  </si>
  <si>
    <t>舞蹈编导、艺术教育、舞蹈教育、舞蹈表演、音乐与舞蹈学</t>
  </si>
  <si>
    <t>具有两年及以上基训课教学工作经历</t>
  </si>
  <si>
    <t>专技
（计算机教师）</t>
  </si>
  <si>
    <t>计算机科学与技术类</t>
  </si>
  <si>
    <t>福建省梨园戏传承中心</t>
  </si>
  <si>
    <t>财政拨补</t>
  </si>
  <si>
    <t>专技(演员)</t>
  </si>
  <si>
    <t>中专及以上</t>
  </si>
  <si>
    <t>戏曲表演</t>
  </si>
  <si>
    <t>具有梨园戏舞台表演经历</t>
  </si>
  <si>
    <t>免笔试</t>
  </si>
  <si>
    <t>泉州市闽南民间歌舞传承中心</t>
  </si>
  <si>
    <t>专技（钢琴演奏员）</t>
  </si>
  <si>
    <t>具有两年及以上交响乐演奏工作经历，并将本科及以上阶段所有科目成绩表电子版发送到qzwgxrjk@163.com</t>
  </si>
  <si>
    <t>熟悉钢琴和竖琴演奏</t>
  </si>
  <si>
    <t>专技（英国管演奏员）</t>
  </si>
  <si>
    <t>音乐学、音乐表演</t>
  </si>
  <si>
    <t>具有两年及以上交响乐演奏工作经历</t>
  </si>
  <si>
    <t>熟悉英国管演奏</t>
  </si>
  <si>
    <t>泉州市高甲戏传承中心</t>
  </si>
  <si>
    <t>专技（唢呐演奏员）</t>
  </si>
  <si>
    <t>器乐表演、中国民族器乐表演</t>
  </si>
  <si>
    <t>具有两年及以上的高甲戏演奏工作经历</t>
  </si>
  <si>
    <t>熟悉唢呐演奏</t>
  </si>
  <si>
    <t>泉州市提线木偶戏传承保护中心</t>
  </si>
  <si>
    <t>专技（木偶制作）</t>
  </si>
  <si>
    <t>表演（木偶皮影与木偶造型）、动画</t>
  </si>
  <si>
    <t>具有两年及以上木偶盔帽制作、木偶服饰设计、木偶头雕刻制作经历</t>
  </si>
  <si>
    <t>专技（提线木偶演员）</t>
  </si>
  <si>
    <t>表演（木偶皮影与木偶造型）、表演（木偶）</t>
  </si>
  <si>
    <t>具有两年及以上提线木偶表演工作经历</t>
  </si>
  <si>
    <t>泉州市南音传承中心</t>
  </si>
  <si>
    <t>专技（音响操作）</t>
  </si>
  <si>
    <t>具有两年及以上舞台音响工作经历</t>
  </si>
  <si>
    <t>专技（南音演员）</t>
  </si>
  <si>
    <t>音乐学（南音方向）</t>
  </si>
  <si>
    <t>具有两年及以上南音表演经历</t>
  </si>
  <si>
    <t>泉州市图书馆</t>
  </si>
  <si>
    <t>专技（图书管理）</t>
  </si>
  <si>
    <t>图书馆学、信息资源管理、情报学、图书情报硕士</t>
  </si>
  <si>
    <t>泉州市艺术馆</t>
  </si>
  <si>
    <t>专技岗位（非遗保护）</t>
  </si>
  <si>
    <t>汉语言文学、历史学、艺术学理论、音乐（文化产业与南音文化推广方向）</t>
  </si>
  <si>
    <t>熟悉泉州市非物质文化遗产的传承和保护，报名人数5人以下（含5人）的，仅进行专业测试；报名人数5人以上还需参加笔试（综合基础知识），笔试、专业测试各占50%</t>
  </si>
  <si>
    <t>福建省泉州海外交通史博物馆</t>
  </si>
  <si>
    <t>专技
（学术研究）</t>
  </si>
  <si>
    <t>历史学、历史地理学、历史文献学、海洋史学</t>
  </si>
  <si>
    <t>专技
（社教）</t>
  </si>
  <si>
    <t>博物馆学、历史学、宗教学</t>
  </si>
  <si>
    <t>泉州市博物馆</t>
  </si>
  <si>
    <t>专技（讲解员）</t>
  </si>
  <si>
    <t>具有两年及以上讲解工作经历</t>
  </si>
  <si>
    <t>熟练使用闽南语</t>
  </si>
  <si>
    <t>专技（文物管理）</t>
  </si>
  <si>
    <t>艺术学理论（书画鉴定方向）,书画鉴定</t>
  </si>
  <si>
    <t>将硕士阶段所有科目成绩表电子版发送到qzwgxrjk@163.com</t>
  </si>
  <si>
    <t>报名人数5人以下（含5人）的，仅进行专业测试；报名人数5人以上还需参加笔试（综合基础知识），笔试、面试各占50%</t>
  </si>
  <si>
    <t>泉州天后宫文物保护管理处</t>
  </si>
  <si>
    <t>专技（文博保护）</t>
  </si>
  <si>
    <t>历史学类</t>
  </si>
  <si>
    <t>泉州市海上丝绸之路申遗中心</t>
  </si>
  <si>
    <t>专技（遗产监测）</t>
  </si>
  <si>
    <t>城市规划、城市规划硕士、考古学、考古与博物馆学</t>
  </si>
  <si>
    <t>具有两年及以上工作经验</t>
  </si>
  <si>
    <t>专技（遗产监测、创意人员）</t>
  </si>
  <si>
    <t>数字传媒艺术、信息传播与策划、创意产业设计</t>
  </si>
  <si>
    <t>报名人数5人以下（含5人）的，仅进行面试；报名人数5人以上还需参加笔试（综合基础知识），笔试、面试各占50%</t>
  </si>
  <si>
    <t>专技（古建筑研究人员）</t>
  </si>
  <si>
    <t>建筑学、历史建筑保护工程、建筑历史与理论、中国古建筑工程技术</t>
  </si>
  <si>
    <t>报名人数5人以下（含5人）的，仅进行专业测试（需测试CAD绘图）；报名人数5人以上还需参加笔试（综合基础知识），笔试、专业测试各占50%</t>
  </si>
  <si>
    <t>泉州市体育局</t>
  </si>
  <si>
    <t>泉州市体工队</t>
  </si>
  <si>
    <t>专技（撑杆跳高教练）</t>
  </si>
  <si>
    <t>运动训练</t>
  </si>
  <si>
    <t>具有两年及以上专业撑杆跳高项目相关工作经历，所带撑杆跳高项目运动员入选奥运会比赛或取得亚运会前六名或取得全运会前六名或取得省运会冠军</t>
  </si>
  <si>
    <t>报名人数5人以下（含5人）的，仅进行面试和专业测试，综合成绩按4：6折算，报名人数5人以上需参加笔试（综合基础知识），取笔试前5名进入面试、专业测试，综合成绩按3:3:4折算</t>
  </si>
  <si>
    <t>戴女士：0595-28077772</t>
  </si>
  <si>
    <t>专技（短跨教练）</t>
  </si>
  <si>
    <t>具有两年及以上专业短跨项目相关工作经历，所带短跨项目运动员入选奥运会比赛或取得亚运会前六名或取得全运会前六名或取得省运会冠军</t>
  </si>
  <si>
    <t>专技（短跑教练）</t>
  </si>
  <si>
    <t>具有两年及以上专业短跑项目相关工作经历，所带短跑项目运动员入选奥运会比赛或取得亚运会前六名或取得全运会前六名或取得省运会冠军</t>
  </si>
  <si>
    <t>专技（游泳教练）</t>
  </si>
  <si>
    <t>具有两年及以上专业游泳项目相关工作经历，所带游泳项目运动员入选奥运会比赛或取得亚运会前六名或取得全运会前六名或取得省运会冠军</t>
  </si>
  <si>
    <t>专技（花剑教练）</t>
  </si>
  <si>
    <t>具有两年及以上专业的击剑项目相关工作经历，所带击剑项目运动员入选奥运会比赛或取得亚运会前六名或取得全运会前六名或取得省运会冠军</t>
  </si>
  <si>
    <t>专技（重剑教练）</t>
  </si>
  <si>
    <t>大专及以上</t>
  </si>
  <si>
    <t>具有两年及以上专业击剑项目相关工作经历，所带击剑项目运动员入选奥运会比赛或取得亚运会前六名或取得全运会前六名或取得省运会冠军</t>
  </si>
  <si>
    <t>泉州市卫生健康委员会</t>
  </si>
  <si>
    <t>泉州市疾病预防控制中心</t>
  </si>
  <si>
    <t>专技   （会计）</t>
  </si>
  <si>
    <t>13级</t>
  </si>
  <si>
    <t>谢女士：0595-28067879</t>
  </si>
  <si>
    <t>泉州市急救指挥中心</t>
  </si>
  <si>
    <t>专技（院前急救医生）</t>
  </si>
  <si>
    <t>最低服务年限五年；需值夜班，从事院前急救体力劳动</t>
  </si>
  <si>
    <t>吴女士：0595-28280122</t>
  </si>
  <si>
    <t>泉州市退役军人事务局</t>
  </si>
  <si>
    <t>泉州市退役军人服务中心</t>
  </si>
  <si>
    <t>管理（信息化管理）</t>
  </si>
  <si>
    <t>9级</t>
  </si>
  <si>
    <t>面向退役军人招考，持有退役军人证明</t>
  </si>
  <si>
    <t>庄先生：0595-28386617</t>
  </si>
  <si>
    <t>福建中国闽台缘博物馆</t>
  </si>
  <si>
    <t>专技
（谱牒文献研究）</t>
  </si>
  <si>
    <t>古典文献（学）、中国古典文献学、考古学、考古学及博物馆学、历史文献学、专门史、中国（古代）史、文化人类学</t>
  </si>
  <si>
    <t>王女士：0595-22627000</t>
  </si>
  <si>
    <t>专技
（文物保护）</t>
  </si>
  <si>
    <t>考古学、文物与博物馆（学）、博物馆学、考古学及博物馆学、文物保护技术、文物鉴定（赏）与修复</t>
  </si>
  <si>
    <t>专技
（工程基建）</t>
  </si>
  <si>
    <t>土木工程、工程质量监督与管理、工程管理、土木建筑工程、建筑工程项目管理、建筑工程施工与管理、工业与民用建筑工程</t>
  </si>
  <si>
    <t>专技（文创开发）</t>
  </si>
  <si>
    <t>艺术设计类</t>
  </si>
  <si>
    <t>专技（文史研究）</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</si>
</sst>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
    <numFmt numFmtId="178" formatCode="0_ "/>
  </numFmts>
  <fonts count="35">
    <font>
      <sz val="11"/>
      <color theme="1"/>
      <name val="宋体"/>
      <charset val="134"/>
      <scheme val="minor"/>
    </font>
    <font>
      <sz val="10"/>
      <color theme="1"/>
      <name val="宋体"/>
      <charset val="134"/>
      <scheme val="minor"/>
    </font>
    <font>
      <sz val="11"/>
      <name val="宋体"/>
      <charset val="134"/>
      <scheme val="minor"/>
    </font>
    <font>
      <b/>
      <sz val="20"/>
      <name val="华文中宋"/>
      <charset val="134"/>
    </font>
    <font>
      <b/>
      <sz val="10"/>
      <name val="宋体"/>
      <charset val="134"/>
      <scheme val="minor"/>
    </font>
    <font>
      <sz val="10"/>
      <color theme="1"/>
      <name val="宋体"/>
      <charset val="134"/>
    </font>
    <font>
      <sz val="10"/>
      <name val="宋体"/>
      <charset val="134"/>
    </font>
    <font>
      <sz val="10"/>
      <color rgb="FF000000"/>
      <name val="宋体"/>
      <charset val="134"/>
    </font>
    <font>
      <sz val="10"/>
      <color indexed="8"/>
      <name val="宋体"/>
      <charset val="134"/>
    </font>
    <font>
      <sz val="10"/>
      <color indexed="0"/>
      <name val="宋体"/>
      <charset val="134"/>
    </font>
    <font>
      <sz val="10"/>
      <name val="宋体"/>
      <charset val="134"/>
      <scheme val="minor"/>
    </font>
    <font>
      <b/>
      <sz val="10"/>
      <name val="宋体"/>
      <charset val="134"/>
    </font>
    <font>
      <sz val="10.5"/>
      <color rgb="FF000000"/>
      <name val="宋体"/>
      <charset val="134"/>
    </font>
    <font>
      <sz val="8"/>
      <name val="黑体"/>
      <charset val="134"/>
    </font>
    <font>
      <sz val="12"/>
      <name val="宋体"/>
      <charset val="134"/>
    </font>
    <font>
      <sz val="11"/>
      <color theme="0"/>
      <name val="宋体"/>
      <charset val="0"/>
      <scheme val="minor"/>
    </font>
    <font>
      <sz val="11"/>
      <color theme="1"/>
      <name val="宋体"/>
      <charset val="0"/>
      <scheme val="minor"/>
    </font>
    <font>
      <sz val="11"/>
      <color indexed="8"/>
      <name val="宋体"/>
      <charset val="134"/>
    </font>
    <font>
      <sz val="11"/>
      <color rgb="FF006100"/>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2"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17" applyNumberFormat="0" applyFont="0" applyAlignment="0" applyProtection="0">
      <alignment vertical="center"/>
    </xf>
    <xf numFmtId="0" fontId="15" fillId="14"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lignment vertical="center"/>
    </xf>
    <xf numFmtId="0" fontId="29" fillId="0" borderId="18" applyNumberFormat="0" applyFill="0" applyAlignment="0" applyProtection="0">
      <alignment vertical="center"/>
    </xf>
    <xf numFmtId="0" fontId="25" fillId="0" borderId="18" applyNumberFormat="0" applyFill="0" applyAlignment="0" applyProtection="0">
      <alignment vertical="center"/>
    </xf>
    <xf numFmtId="0" fontId="15" fillId="15" borderId="0" applyNumberFormat="0" applyBorder="0" applyAlignment="0" applyProtection="0">
      <alignment vertical="center"/>
    </xf>
    <xf numFmtId="0" fontId="19" fillId="0" borderId="15" applyNumberFormat="0" applyFill="0" applyAlignment="0" applyProtection="0">
      <alignment vertical="center"/>
    </xf>
    <xf numFmtId="0" fontId="15" fillId="21" borderId="0" applyNumberFormat="0" applyBorder="0" applyAlignment="0" applyProtection="0">
      <alignment vertical="center"/>
    </xf>
    <xf numFmtId="0" fontId="28" fillId="19" borderId="19" applyNumberFormat="0" applyAlignment="0" applyProtection="0">
      <alignment vertical="center"/>
    </xf>
    <xf numFmtId="0" fontId="31" fillId="19" borderId="16" applyNumberFormat="0" applyAlignment="0" applyProtection="0">
      <alignment vertical="center"/>
    </xf>
    <xf numFmtId="0" fontId="33" fillId="24" borderId="22" applyNumberFormat="0" applyAlignment="0" applyProtection="0">
      <alignment vertical="center"/>
    </xf>
    <xf numFmtId="0" fontId="16" fillId="27" borderId="0" applyNumberFormat="0" applyBorder="0" applyAlignment="0" applyProtection="0">
      <alignment vertical="center"/>
    </xf>
    <xf numFmtId="0" fontId="15" fillId="13" borderId="0" applyNumberFormat="0" applyBorder="0" applyAlignment="0" applyProtection="0">
      <alignment vertical="center"/>
    </xf>
    <xf numFmtId="0" fontId="32" fillId="0" borderId="21" applyNumberFormat="0" applyFill="0" applyAlignment="0" applyProtection="0">
      <alignment vertical="center"/>
    </xf>
    <xf numFmtId="0" fontId="30" fillId="0" borderId="20" applyNumberFormat="0" applyFill="0" applyAlignment="0" applyProtection="0">
      <alignment vertical="center"/>
    </xf>
    <xf numFmtId="0" fontId="18" fillId="6" borderId="0" applyNumberFormat="0" applyBorder="0" applyAlignment="0" applyProtection="0">
      <alignment vertical="center"/>
    </xf>
    <xf numFmtId="0" fontId="34" fillId="30" borderId="0" applyNumberFormat="0" applyBorder="0" applyAlignment="0" applyProtection="0">
      <alignment vertical="center"/>
    </xf>
    <xf numFmtId="0" fontId="16" fillId="32" borderId="0" applyNumberFormat="0" applyBorder="0" applyAlignment="0" applyProtection="0">
      <alignment vertical="center"/>
    </xf>
    <xf numFmtId="0" fontId="15" fillId="22"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8" borderId="0" applyNumberFormat="0" applyBorder="0" applyAlignment="0" applyProtection="0">
      <alignment vertical="center"/>
    </xf>
    <xf numFmtId="0" fontId="16" fillId="18" borderId="0" applyNumberFormat="0" applyBorder="0" applyAlignment="0" applyProtection="0">
      <alignment vertical="center"/>
    </xf>
    <xf numFmtId="0" fontId="15" fillId="23" borderId="0" applyNumberFormat="0" applyBorder="0" applyAlignment="0" applyProtection="0">
      <alignment vertical="center"/>
    </xf>
    <xf numFmtId="0" fontId="15" fillId="10"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5" fillId="26" borderId="0" applyNumberFormat="0" applyBorder="0" applyAlignment="0" applyProtection="0">
      <alignment vertical="center"/>
    </xf>
    <xf numFmtId="0" fontId="16" fillId="20" borderId="0" applyNumberFormat="0" applyBorder="0" applyAlignment="0" applyProtection="0">
      <alignment vertical="center"/>
    </xf>
    <xf numFmtId="0" fontId="15" fillId="3" borderId="0" applyNumberFormat="0" applyBorder="0" applyAlignment="0" applyProtection="0">
      <alignment vertical="center"/>
    </xf>
    <xf numFmtId="0" fontId="15" fillId="25" borderId="0" applyNumberFormat="0" applyBorder="0" applyAlignment="0" applyProtection="0">
      <alignment vertical="center"/>
    </xf>
    <xf numFmtId="0" fontId="16" fillId="31" borderId="0" applyNumberFormat="0" applyBorder="0" applyAlignment="0" applyProtection="0">
      <alignment vertical="center"/>
    </xf>
    <xf numFmtId="0" fontId="15" fillId="33" borderId="0" applyNumberFormat="0" applyBorder="0" applyAlignment="0" applyProtection="0">
      <alignment vertical="center"/>
    </xf>
    <xf numFmtId="0" fontId="17" fillId="0" borderId="0">
      <alignment vertical="center"/>
    </xf>
  </cellStyleXfs>
  <cellXfs count="78">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49" fontId="1" fillId="0" borderId="0" xfId="0" applyNumberFormat="1" applyFont="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6" fillId="0" borderId="1" xfId="19" applyFont="1" applyFill="1" applyBorder="1" applyAlignment="1">
      <alignment horizontal="center" vertical="center" wrapText="1"/>
    </xf>
    <xf numFmtId="0" fontId="6" fillId="0" borderId="1" xfId="5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3" fillId="0" borderId="0" xfId="0" applyNumberFormat="1" applyFont="1" applyFill="1" applyAlignment="1">
      <alignment horizontal="center" vertical="center" wrapText="1"/>
    </xf>
    <xf numFmtId="0" fontId="11"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9" fontId="6"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176" fontId="1" fillId="0" borderId="4" xfId="0" applyNumberFormat="1"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176" fontId="1" fillId="0" borderId="3" xfId="0" applyNumberFormat="1" applyFont="1" applyFill="1" applyBorder="1" applyAlignment="1">
      <alignment horizontal="center" vertical="center"/>
    </xf>
    <xf numFmtId="0" fontId="6" fillId="0" borderId="8" xfId="0" applyNumberFormat="1" applyFont="1" applyFill="1" applyBorder="1" applyAlignment="1">
      <alignment horizontal="center" vertical="center" wrapText="1"/>
    </xf>
    <xf numFmtId="178" fontId="6" fillId="0" borderId="4" xfId="0" applyNumberFormat="1"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3" xfId="0" applyFont="1" applyFill="1" applyBorder="1" applyAlignment="1">
      <alignment horizontal="center" vertical="center" wrapText="1"/>
    </xf>
    <xf numFmtId="9" fontId="6" fillId="0" borderId="1" xfId="0" applyNumberFormat="1" applyFont="1" applyFill="1" applyBorder="1" applyAlignment="1" applyProtection="1">
      <alignment horizontal="center" vertical="center" wrapText="1"/>
    </xf>
    <xf numFmtId="0" fontId="14" fillId="0" borderId="0"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9" fontId="6" fillId="0" borderId="1" xfId="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s>
  <tableStyles count="0" defaultTableStyle="TableStyleMedium2" defaultPivotStyle="PivotStyleLight16"/>
  <colors>
    <mruColors>
      <color rgb="00FFC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3"/>
  <sheetViews>
    <sheetView tabSelected="1" workbookViewId="0">
      <selection activeCell="P4" sqref="P4"/>
    </sheetView>
  </sheetViews>
  <sheetFormatPr defaultColWidth="9" defaultRowHeight="14"/>
  <cols>
    <col min="1" max="1" width="4.62727272727273" style="2" customWidth="1"/>
    <col min="2" max="2" width="8.62727272727273" style="3" customWidth="1"/>
    <col min="3" max="3" width="4.62727272727273" style="4" customWidth="1"/>
    <col min="4" max="4" width="8.62727272727273" style="5" customWidth="1"/>
    <col min="5" max="5" width="4.62727272727273" style="5" customWidth="1"/>
    <col min="6" max="6" width="4.62727272727273" style="4" customWidth="1"/>
    <col min="7" max="7" width="8.62727272727273" style="5" customWidth="1"/>
    <col min="8" max="8" width="4.62727272727273" style="5" customWidth="1"/>
    <col min="9" max="9" width="4.62727272727273" style="6" customWidth="1"/>
    <col min="10" max="12" width="4.62727272727273" style="5" customWidth="1"/>
    <col min="13" max="13" width="8.62727272727273" style="5" customWidth="1"/>
    <col min="14" max="15" width="5.62727272727273" style="5" customWidth="1"/>
    <col min="16" max="16" width="15.9090909090909" style="7" customWidth="1"/>
    <col min="17" max="17" width="13.6272727272727" style="5" customWidth="1"/>
    <col min="18" max="18" width="6.25454545454545" style="5" customWidth="1"/>
    <col min="19" max="21" width="4.87272727272727" style="5" customWidth="1"/>
    <col min="22" max="22" width="14.1818181818182" style="5" customWidth="1"/>
    <col min="23" max="23" width="13.0909090909091" style="8" customWidth="1"/>
    <col min="24" max="16384" width="9" style="5"/>
  </cols>
  <sheetData>
    <row r="1" ht="28" spans="1:23">
      <c r="A1" s="9" t="s">
        <v>0</v>
      </c>
      <c r="B1" s="9"/>
      <c r="C1" s="10"/>
      <c r="D1" s="9"/>
      <c r="E1" s="9"/>
      <c r="F1" s="10"/>
      <c r="G1" s="9"/>
      <c r="H1" s="9"/>
      <c r="I1" s="9"/>
      <c r="J1" s="9"/>
      <c r="K1" s="9"/>
      <c r="L1" s="9"/>
      <c r="M1" s="9"/>
      <c r="N1" s="9"/>
      <c r="O1" s="9"/>
      <c r="P1" s="9"/>
      <c r="Q1" s="9"/>
      <c r="R1" s="9"/>
      <c r="S1" s="9"/>
      <c r="T1" s="9"/>
      <c r="U1" s="9"/>
      <c r="V1" s="9"/>
      <c r="W1" s="42"/>
    </row>
    <row r="2" ht="31" customHeight="1" spans="1:23">
      <c r="A2" s="11" t="s">
        <v>1</v>
      </c>
      <c r="B2" s="12" t="s">
        <v>2</v>
      </c>
      <c r="C2" s="11" t="s">
        <v>3</v>
      </c>
      <c r="D2" s="12" t="s">
        <v>4</v>
      </c>
      <c r="E2" s="12" t="s">
        <v>5</v>
      </c>
      <c r="F2" s="11" t="s">
        <v>6</v>
      </c>
      <c r="G2" s="12" t="s">
        <v>7</v>
      </c>
      <c r="H2" s="12" t="s">
        <v>8</v>
      </c>
      <c r="I2" s="12" t="s">
        <v>9</v>
      </c>
      <c r="J2" s="12" t="s">
        <v>10</v>
      </c>
      <c r="K2" s="12"/>
      <c r="L2" s="12"/>
      <c r="M2" s="12"/>
      <c r="N2" s="12"/>
      <c r="O2" s="12"/>
      <c r="P2" s="12"/>
      <c r="Q2" s="12"/>
      <c r="R2" s="12" t="s">
        <v>11</v>
      </c>
      <c r="S2" s="12" t="s">
        <v>12</v>
      </c>
      <c r="T2" s="12"/>
      <c r="U2" s="12"/>
      <c r="V2" s="12" t="s">
        <v>13</v>
      </c>
      <c r="W2" s="43" t="s">
        <v>14</v>
      </c>
    </row>
    <row r="3" ht="26" spans="1:23">
      <c r="A3" s="11"/>
      <c r="B3" s="12"/>
      <c r="C3" s="11"/>
      <c r="D3" s="12"/>
      <c r="E3" s="12"/>
      <c r="F3" s="11"/>
      <c r="G3" s="12"/>
      <c r="H3" s="12"/>
      <c r="I3" s="12"/>
      <c r="J3" s="12" t="s">
        <v>15</v>
      </c>
      <c r="K3" s="12" t="s">
        <v>16</v>
      </c>
      <c r="L3" s="12" t="s">
        <v>17</v>
      </c>
      <c r="M3" s="12" t="s">
        <v>18</v>
      </c>
      <c r="N3" s="12" t="s">
        <v>19</v>
      </c>
      <c r="O3" s="12" t="s">
        <v>20</v>
      </c>
      <c r="P3" s="12" t="s">
        <v>21</v>
      </c>
      <c r="Q3" s="12" t="s">
        <v>22</v>
      </c>
      <c r="R3" s="12"/>
      <c r="S3" s="12" t="s">
        <v>23</v>
      </c>
      <c r="T3" s="12" t="s">
        <v>24</v>
      </c>
      <c r="U3" s="12" t="s">
        <v>25</v>
      </c>
      <c r="V3" s="12"/>
      <c r="W3" s="43"/>
    </row>
    <row r="4" s="1" customFormat="1" ht="78" spans="1:23">
      <c r="A4" s="13">
        <v>35</v>
      </c>
      <c r="B4" s="14" t="s">
        <v>26</v>
      </c>
      <c r="C4" s="15">
        <v>1</v>
      </c>
      <c r="D4" s="16" t="s">
        <v>27</v>
      </c>
      <c r="E4" s="16" t="s">
        <v>28</v>
      </c>
      <c r="F4" s="15">
        <f>COUNTIFS(D$2:D4,D4,A$2:A4,A4)</f>
        <v>1</v>
      </c>
      <c r="G4" s="16" t="s">
        <v>29</v>
      </c>
      <c r="H4" s="17" t="s">
        <v>30</v>
      </c>
      <c r="I4" s="29">
        <v>1</v>
      </c>
      <c r="J4" s="17">
        <v>35</v>
      </c>
      <c r="K4" s="17" t="s">
        <v>31</v>
      </c>
      <c r="L4" s="17" t="s">
        <v>31</v>
      </c>
      <c r="M4" s="17" t="s">
        <v>32</v>
      </c>
      <c r="N4" s="17" t="s">
        <v>33</v>
      </c>
      <c r="O4" s="17" t="s">
        <v>34</v>
      </c>
      <c r="P4" s="17" t="s">
        <v>35</v>
      </c>
      <c r="Q4" s="17" t="s">
        <v>36</v>
      </c>
      <c r="R4" s="16" t="s">
        <v>37</v>
      </c>
      <c r="S4" s="44">
        <v>0.5</v>
      </c>
      <c r="U4" s="44">
        <v>0.5</v>
      </c>
      <c r="V4" s="17"/>
      <c r="W4" s="45" t="s">
        <v>38</v>
      </c>
    </row>
    <row r="5" s="1" customFormat="1" ht="39" spans="1:23">
      <c r="A5" s="13">
        <f>IF(B5=B4,A4,A4+1)</f>
        <v>35</v>
      </c>
      <c r="B5" s="14" t="s">
        <v>26</v>
      </c>
      <c r="C5" s="15">
        <f>IF(A5=A4,(IF(D5=D4,C4,C4+1)),1)</f>
        <v>1</v>
      </c>
      <c r="D5" s="16" t="s">
        <v>27</v>
      </c>
      <c r="E5" s="16" t="s">
        <v>28</v>
      </c>
      <c r="F5" s="15">
        <f>COUNTIFS(D$2:D5,D5,A$2:A5,A5)</f>
        <v>2</v>
      </c>
      <c r="G5" s="16" t="s">
        <v>39</v>
      </c>
      <c r="H5" s="17" t="s">
        <v>30</v>
      </c>
      <c r="I5" s="29">
        <v>1</v>
      </c>
      <c r="J5" s="17">
        <v>35</v>
      </c>
      <c r="K5" s="17" t="s">
        <v>31</v>
      </c>
      <c r="L5" s="17" t="s">
        <v>31</v>
      </c>
      <c r="M5" s="17" t="s">
        <v>32</v>
      </c>
      <c r="N5" s="17" t="s">
        <v>33</v>
      </c>
      <c r="O5" s="17" t="s">
        <v>34</v>
      </c>
      <c r="P5" s="17" t="s">
        <v>40</v>
      </c>
      <c r="Q5" s="17" t="s">
        <v>41</v>
      </c>
      <c r="R5" s="16" t="s">
        <v>42</v>
      </c>
      <c r="S5" s="44">
        <v>0.5</v>
      </c>
      <c r="T5" s="44">
        <v>0.5</v>
      </c>
      <c r="U5" s="17"/>
      <c r="V5" s="17" t="s">
        <v>43</v>
      </c>
      <c r="W5" s="45" t="s">
        <v>38</v>
      </c>
    </row>
    <row r="6" s="1" customFormat="1" ht="175" customHeight="1" spans="1:23">
      <c r="A6" s="13">
        <f t="shared" ref="A6:A37" si="0">IF(B6=B5,A5,A5+1)</f>
        <v>35</v>
      </c>
      <c r="B6" s="14" t="s">
        <v>26</v>
      </c>
      <c r="C6" s="15">
        <f t="shared" ref="C6:C37" si="1">IF(A6=A5,(IF(D6=D5,C5,C5+1)),1)</f>
        <v>1</v>
      </c>
      <c r="D6" s="16" t="s">
        <v>27</v>
      </c>
      <c r="E6" s="16" t="s">
        <v>28</v>
      </c>
      <c r="F6" s="15">
        <f>COUNTIFS(D$2:D6,D6,A$2:A6,A6)</f>
        <v>3</v>
      </c>
      <c r="G6" s="16" t="s">
        <v>29</v>
      </c>
      <c r="H6" s="17" t="s">
        <v>30</v>
      </c>
      <c r="I6" s="29">
        <v>1</v>
      </c>
      <c r="J6" s="17">
        <v>35</v>
      </c>
      <c r="K6" s="17" t="s">
        <v>31</v>
      </c>
      <c r="L6" s="17" t="s">
        <v>31</v>
      </c>
      <c r="M6" s="17" t="s">
        <v>32</v>
      </c>
      <c r="N6" s="17" t="s">
        <v>44</v>
      </c>
      <c r="O6" s="17" t="s">
        <v>45</v>
      </c>
      <c r="P6" s="17" t="s">
        <v>35</v>
      </c>
      <c r="Q6" s="17"/>
      <c r="R6" s="16" t="s">
        <v>37</v>
      </c>
      <c r="S6" s="44">
        <v>0.5</v>
      </c>
      <c r="U6" s="44">
        <v>0.5</v>
      </c>
      <c r="V6" s="18" t="s">
        <v>46</v>
      </c>
      <c r="W6" s="45" t="s">
        <v>38</v>
      </c>
    </row>
    <row r="7" s="1" customFormat="1" ht="39" spans="1:23">
      <c r="A7" s="13">
        <f t="shared" si="0"/>
        <v>35</v>
      </c>
      <c r="B7" s="14" t="s">
        <v>26</v>
      </c>
      <c r="C7" s="15">
        <f t="shared" si="1"/>
        <v>1</v>
      </c>
      <c r="D7" s="16" t="s">
        <v>27</v>
      </c>
      <c r="E7" s="16" t="s">
        <v>28</v>
      </c>
      <c r="F7" s="15">
        <f>COUNTIFS(D$2:D7,D7,A$2:A7,A7)</f>
        <v>4</v>
      </c>
      <c r="G7" s="18" t="s">
        <v>47</v>
      </c>
      <c r="H7" s="17" t="s">
        <v>30</v>
      </c>
      <c r="I7" s="29">
        <v>2</v>
      </c>
      <c r="J7" s="17">
        <v>30</v>
      </c>
      <c r="K7" s="17" t="s">
        <v>48</v>
      </c>
      <c r="L7" s="17" t="s">
        <v>31</v>
      </c>
      <c r="M7" s="17" t="s">
        <v>32</v>
      </c>
      <c r="N7" s="17" t="s">
        <v>44</v>
      </c>
      <c r="O7" s="17" t="s">
        <v>45</v>
      </c>
      <c r="P7" s="18" t="s">
        <v>49</v>
      </c>
      <c r="Q7" s="17" t="s">
        <v>50</v>
      </c>
      <c r="R7" s="16" t="s">
        <v>37</v>
      </c>
      <c r="S7" s="44">
        <v>0.5</v>
      </c>
      <c r="T7" s="44">
        <v>0.5</v>
      </c>
      <c r="U7" s="17"/>
      <c r="V7" s="18"/>
      <c r="W7" s="45" t="s">
        <v>38</v>
      </c>
    </row>
    <row r="8" s="1" customFormat="1" ht="39" spans="1:23">
      <c r="A8" s="13">
        <f t="shared" si="0"/>
        <v>35</v>
      </c>
      <c r="B8" s="14" t="s">
        <v>26</v>
      </c>
      <c r="C8" s="15">
        <f t="shared" si="1"/>
        <v>1</v>
      </c>
      <c r="D8" s="16" t="s">
        <v>27</v>
      </c>
      <c r="E8" s="16" t="s">
        <v>28</v>
      </c>
      <c r="F8" s="15">
        <f>COUNTIFS(D$2:D8,D8,A$2:A8,A8)</f>
        <v>5</v>
      </c>
      <c r="G8" s="18" t="s">
        <v>47</v>
      </c>
      <c r="H8" s="17" t="s">
        <v>30</v>
      </c>
      <c r="I8" s="29">
        <v>2</v>
      </c>
      <c r="J8" s="17">
        <v>30</v>
      </c>
      <c r="K8" s="17" t="s">
        <v>51</v>
      </c>
      <c r="L8" s="17" t="s">
        <v>31</v>
      </c>
      <c r="M8" s="17" t="s">
        <v>32</v>
      </c>
      <c r="N8" s="17" t="s">
        <v>44</v>
      </c>
      <c r="O8" s="17" t="s">
        <v>45</v>
      </c>
      <c r="P8" s="18" t="s">
        <v>49</v>
      </c>
      <c r="Q8" s="17" t="s">
        <v>50</v>
      </c>
      <c r="R8" s="16" t="s">
        <v>37</v>
      </c>
      <c r="S8" s="44">
        <v>0.5</v>
      </c>
      <c r="T8" s="44">
        <v>0.5</v>
      </c>
      <c r="U8" s="17"/>
      <c r="V8" s="18"/>
      <c r="W8" s="45" t="s">
        <v>38</v>
      </c>
    </row>
    <row r="9" s="1" customFormat="1" ht="104" spans="1:23">
      <c r="A9" s="13">
        <f t="shared" si="0"/>
        <v>35</v>
      </c>
      <c r="B9" s="14" t="s">
        <v>26</v>
      </c>
      <c r="C9" s="15">
        <f t="shared" si="1"/>
        <v>1</v>
      </c>
      <c r="D9" s="16" t="s">
        <v>27</v>
      </c>
      <c r="E9" s="16" t="s">
        <v>28</v>
      </c>
      <c r="F9" s="15">
        <f>COUNTIFS(D$2:D9,D9,A$2:A9,A9)</f>
        <v>6</v>
      </c>
      <c r="G9" s="16" t="s">
        <v>52</v>
      </c>
      <c r="H9" s="17" t="s">
        <v>30</v>
      </c>
      <c r="I9" s="29">
        <v>1</v>
      </c>
      <c r="J9" s="17">
        <v>35</v>
      </c>
      <c r="K9" s="17" t="s">
        <v>31</v>
      </c>
      <c r="L9" s="17" t="s">
        <v>31</v>
      </c>
      <c r="M9" s="17" t="s">
        <v>32</v>
      </c>
      <c r="N9" s="17" t="s">
        <v>44</v>
      </c>
      <c r="O9" s="17" t="s">
        <v>45</v>
      </c>
      <c r="P9" s="17" t="s">
        <v>53</v>
      </c>
      <c r="Q9" s="17"/>
      <c r="R9" s="16" t="s">
        <v>37</v>
      </c>
      <c r="S9" s="44">
        <v>0.5</v>
      </c>
      <c r="T9" s="44">
        <v>0.5</v>
      </c>
      <c r="U9" s="17"/>
      <c r="V9" s="18"/>
      <c r="W9" s="45" t="s">
        <v>38</v>
      </c>
    </row>
    <row r="10" s="1" customFormat="1" ht="180" customHeight="1" spans="1:23">
      <c r="A10" s="13">
        <f t="shared" si="0"/>
        <v>35</v>
      </c>
      <c r="B10" s="14" t="s">
        <v>26</v>
      </c>
      <c r="C10" s="15">
        <f t="shared" si="1"/>
        <v>1</v>
      </c>
      <c r="D10" s="16" t="s">
        <v>27</v>
      </c>
      <c r="E10" s="19" t="s">
        <v>28</v>
      </c>
      <c r="F10" s="15">
        <f>COUNTIFS(D$2:D10,D10,A$2:A10,A10)</f>
        <v>7</v>
      </c>
      <c r="G10" s="19" t="s">
        <v>54</v>
      </c>
      <c r="H10" s="17" t="s">
        <v>30</v>
      </c>
      <c r="I10" s="30">
        <v>1</v>
      </c>
      <c r="J10" s="14">
        <v>35</v>
      </c>
      <c r="K10" s="14" t="s">
        <v>48</v>
      </c>
      <c r="L10" s="14" t="s">
        <v>31</v>
      </c>
      <c r="M10" s="17" t="s">
        <v>32</v>
      </c>
      <c r="N10" s="14" t="s">
        <v>44</v>
      </c>
      <c r="O10" s="17" t="s">
        <v>45</v>
      </c>
      <c r="P10" s="19" t="s">
        <v>55</v>
      </c>
      <c r="Q10" s="17" t="s">
        <v>50</v>
      </c>
      <c r="R10" s="16" t="s">
        <v>37</v>
      </c>
      <c r="S10" s="44">
        <v>0.5</v>
      </c>
      <c r="T10" s="46"/>
      <c r="U10" s="44">
        <v>0.5</v>
      </c>
      <c r="V10" s="18" t="s">
        <v>46</v>
      </c>
      <c r="W10" s="45" t="s">
        <v>38</v>
      </c>
    </row>
    <row r="11" s="1" customFormat="1" ht="156" spans="1:23">
      <c r="A11" s="13">
        <f t="shared" si="0"/>
        <v>35</v>
      </c>
      <c r="B11" s="14" t="s">
        <v>26</v>
      </c>
      <c r="C11" s="15">
        <f t="shared" si="1"/>
        <v>1</v>
      </c>
      <c r="D11" s="16" t="s">
        <v>27</v>
      </c>
      <c r="E11" s="19" t="s">
        <v>28</v>
      </c>
      <c r="F11" s="15">
        <f>COUNTIFS(D$2:D11,D11,A$2:A11,A11)</f>
        <v>8</v>
      </c>
      <c r="G11" s="19" t="s">
        <v>54</v>
      </c>
      <c r="H11" s="17" t="s">
        <v>30</v>
      </c>
      <c r="I11" s="30">
        <v>1</v>
      </c>
      <c r="J11" s="14">
        <v>35</v>
      </c>
      <c r="K11" s="14" t="s">
        <v>51</v>
      </c>
      <c r="L11" s="14" t="s">
        <v>31</v>
      </c>
      <c r="M11" s="17" t="s">
        <v>32</v>
      </c>
      <c r="N11" s="14" t="s">
        <v>44</v>
      </c>
      <c r="O11" s="17" t="s">
        <v>45</v>
      </c>
      <c r="P11" s="19" t="s">
        <v>55</v>
      </c>
      <c r="Q11" s="14" t="s">
        <v>50</v>
      </c>
      <c r="R11" s="16" t="s">
        <v>37</v>
      </c>
      <c r="S11" s="44">
        <v>0.5</v>
      </c>
      <c r="T11" s="46"/>
      <c r="U11" s="44">
        <v>0.5</v>
      </c>
      <c r="V11" s="18" t="s">
        <v>46</v>
      </c>
      <c r="W11" s="45" t="s">
        <v>38</v>
      </c>
    </row>
    <row r="12" s="1" customFormat="1" ht="156" spans="1:23">
      <c r="A12" s="13">
        <f t="shared" si="0"/>
        <v>35</v>
      </c>
      <c r="B12" s="14" t="s">
        <v>26</v>
      </c>
      <c r="C12" s="15">
        <f t="shared" si="1"/>
        <v>1</v>
      </c>
      <c r="D12" s="16" t="s">
        <v>27</v>
      </c>
      <c r="E12" s="16" t="s">
        <v>28</v>
      </c>
      <c r="F12" s="15">
        <f>COUNTIFS(D$2:D12,D12,A$2:A12,A12)</f>
        <v>9</v>
      </c>
      <c r="G12" s="16" t="s">
        <v>56</v>
      </c>
      <c r="H12" s="17" t="s">
        <v>30</v>
      </c>
      <c r="I12" s="29">
        <v>1</v>
      </c>
      <c r="J12" s="17">
        <v>35</v>
      </c>
      <c r="K12" s="17" t="s">
        <v>31</v>
      </c>
      <c r="L12" s="17" t="s">
        <v>31</v>
      </c>
      <c r="M12" s="17" t="s">
        <v>32</v>
      </c>
      <c r="N12" s="17" t="s">
        <v>44</v>
      </c>
      <c r="O12" s="17" t="s">
        <v>45</v>
      </c>
      <c r="P12" s="17" t="s">
        <v>57</v>
      </c>
      <c r="Q12" s="17" t="s">
        <v>58</v>
      </c>
      <c r="R12" s="16" t="s">
        <v>37</v>
      </c>
      <c r="S12" s="44">
        <v>0.5</v>
      </c>
      <c r="T12" s="46"/>
      <c r="U12" s="44">
        <v>0.5</v>
      </c>
      <c r="V12" s="18" t="s">
        <v>46</v>
      </c>
      <c r="W12" s="45" t="s">
        <v>38</v>
      </c>
    </row>
    <row r="13" s="1" customFormat="1" ht="156" spans="1:23">
      <c r="A13" s="13">
        <f t="shared" si="0"/>
        <v>35</v>
      </c>
      <c r="B13" s="14" t="s">
        <v>26</v>
      </c>
      <c r="C13" s="15">
        <f t="shared" si="1"/>
        <v>1</v>
      </c>
      <c r="D13" s="16" t="s">
        <v>27</v>
      </c>
      <c r="E13" s="16" t="s">
        <v>28</v>
      </c>
      <c r="F13" s="15">
        <f>COUNTIFS(D$2:D13,D13,A$2:A13,A13)</f>
        <v>10</v>
      </c>
      <c r="G13" s="16" t="s">
        <v>59</v>
      </c>
      <c r="H13" s="17" t="s">
        <v>30</v>
      </c>
      <c r="I13" s="29">
        <v>1</v>
      </c>
      <c r="J13" s="17">
        <v>35</v>
      </c>
      <c r="K13" s="17" t="s">
        <v>31</v>
      </c>
      <c r="L13" s="17" t="s">
        <v>31</v>
      </c>
      <c r="M13" s="17" t="s">
        <v>32</v>
      </c>
      <c r="N13" s="17" t="s">
        <v>44</v>
      </c>
      <c r="O13" s="17" t="s">
        <v>45</v>
      </c>
      <c r="P13" s="17" t="s">
        <v>60</v>
      </c>
      <c r="Q13" s="17"/>
      <c r="R13" s="16" t="s">
        <v>37</v>
      </c>
      <c r="S13" s="44">
        <v>0.5</v>
      </c>
      <c r="T13" s="46"/>
      <c r="U13" s="44">
        <v>0.5</v>
      </c>
      <c r="V13" s="18" t="s">
        <v>46</v>
      </c>
      <c r="W13" s="45" t="s">
        <v>38</v>
      </c>
    </row>
    <row r="14" s="1" customFormat="1" ht="156" spans="1:23">
      <c r="A14" s="13">
        <f t="shared" si="0"/>
        <v>35</v>
      </c>
      <c r="B14" s="14" t="s">
        <v>26</v>
      </c>
      <c r="C14" s="15">
        <f t="shared" si="1"/>
        <v>1</v>
      </c>
      <c r="D14" s="16" t="s">
        <v>27</v>
      </c>
      <c r="E14" s="16" t="s">
        <v>28</v>
      </c>
      <c r="F14" s="15">
        <f>COUNTIFS(D$2:D14,D14,A$2:A14,A14)</f>
        <v>11</v>
      </c>
      <c r="G14" s="16" t="s">
        <v>61</v>
      </c>
      <c r="H14" s="17" t="s">
        <v>30</v>
      </c>
      <c r="I14" s="29">
        <v>1</v>
      </c>
      <c r="J14" s="17">
        <v>35</v>
      </c>
      <c r="K14" s="17" t="s">
        <v>31</v>
      </c>
      <c r="L14" s="17" t="s">
        <v>31</v>
      </c>
      <c r="M14" s="17" t="s">
        <v>32</v>
      </c>
      <c r="N14" s="17" t="s">
        <v>44</v>
      </c>
      <c r="O14" s="17" t="s">
        <v>45</v>
      </c>
      <c r="P14" s="17" t="s">
        <v>62</v>
      </c>
      <c r="Q14" s="17" t="s">
        <v>63</v>
      </c>
      <c r="R14" s="16" t="s">
        <v>42</v>
      </c>
      <c r="S14" s="44">
        <v>0.5</v>
      </c>
      <c r="T14" s="46"/>
      <c r="U14" s="44">
        <v>0.5</v>
      </c>
      <c r="V14" s="18" t="s">
        <v>64</v>
      </c>
      <c r="W14" s="45" t="s">
        <v>38</v>
      </c>
    </row>
    <row r="15" s="1" customFormat="1" ht="156" spans="1:23">
      <c r="A15" s="13">
        <f t="shared" si="0"/>
        <v>35</v>
      </c>
      <c r="B15" s="14" t="s">
        <v>26</v>
      </c>
      <c r="C15" s="15">
        <f t="shared" si="1"/>
        <v>1</v>
      </c>
      <c r="D15" s="16" t="s">
        <v>27</v>
      </c>
      <c r="E15" s="16" t="s">
        <v>28</v>
      </c>
      <c r="F15" s="15">
        <f>COUNTIFS(D$2:D15,D15,A$2:A15,A15)</f>
        <v>12</v>
      </c>
      <c r="G15" s="16" t="s">
        <v>65</v>
      </c>
      <c r="H15" s="17" t="s">
        <v>30</v>
      </c>
      <c r="I15" s="29">
        <v>1</v>
      </c>
      <c r="J15" s="17">
        <v>35</v>
      </c>
      <c r="K15" s="17" t="s">
        <v>31</v>
      </c>
      <c r="L15" s="17" t="s">
        <v>31</v>
      </c>
      <c r="M15" s="17" t="s">
        <v>32</v>
      </c>
      <c r="N15" s="17" t="s">
        <v>44</v>
      </c>
      <c r="O15" s="17" t="s">
        <v>45</v>
      </c>
      <c r="P15" s="17" t="s">
        <v>66</v>
      </c>
      <c r="Q15" s="17" t="s">
        <v>63</v>
      </c>
      <c r="R15" s="16" t="s">
        <v>42</v>
      </c>
      <c r="S15" s="44">
        <v>0.5</v>
      </c>
      <c r="T15" s="46"/>
      <c r="U15" s="44">
        <v>0.5</v>
      </c>
      <c r="V15" s="18" t="s">
        <v>64</v>
      </c>
      <c r="W15" s="45" t="s">
        <v>38</v>
      </c>
    </row>
    <row r="16" s="1" customFormat="1" ht="156" spans="1:23">
      <c r="A16" s="13">
        <f t="shared" si="0"/>
        <v>35</v>
      </c>
      <c r="B16" s="14" t="s">
        <v>26</v>
      </c>
      <c r="C16" s="15">
        <f t="shared" si="1"/>
        <v>1</v>
      </c>
      <c r="D16" s="16" t="s">
        <v>27</v>
      </c>
      <c r="E16" s="16" t="s">
        <v>28</v>
      </c>
      <c r="F16" s="15">
        <f>COUNTIFS(D$2:D16,D16,A$2:A16,A16)</f>
        <v>13</v>
      </c>
      <c r="G16" s="20" t="s">
        <v>67</v>
      </c>
      <c r="H16" s="17" t="s">
        <v>30</v>
      </c>
      <c r="I16" s="31">
        <v>1</v>
      </c>
      <c r="J16" s="32">
        <v>35</v>
      </c>
      <c r="K16" s="20" t="s">
        <v>31</v>
      </c>
      <c r="L16" s="20" t="s">
        <v>31</v>
      </c>
      <c r="M16" s="17" t="s">
        <v>32</v>
      </c>
      <c r="N16" s="20" t="s">
        <v>44</v>
      </c>
      <c r="O16" s="17" t="s">
        <v>45</v>
      </c>
      <c r="P16" s="20" t="s">
        <v>68</v>
      </c>
      <c r="Q16" s="17" t="s">
        <v>63</v>
      </c>
      <c r="R16" s="16" t="s">
        <v>42</v>
      </c>
      <c r="S16" s="44">
        <v>0.5</v>
      </c>
      <c r="T16" s="46"/>
      <c r="U16" s="44">
        <v>0.5</v>
      </c>
      <c r="V16" s="18" t="s">
        <v>64</v>
      </c>
      <c r="W16" s="45" t="s">
        <v>38</v>
      </c>
    </row>
    <row r="17" s="1" customFormat="1" ht="156" spans="1:23">
      <c r="A17" s="13">
        <f t="shared" si="0"/>
        <v>35</v>
      </c>
      <c r="B17" s="14" t="s">
        <v>26</v>
      </c>
      <c r="C17" s="15">
        <f t="shared" si="1"/>
        <v>1</v>
      </c>
      <c r="D17" s="16" t="s">
        <v>27</v>
      </c>
      <c r="E17" s="16" t="s">
        <v>28</v>
      </c>
      <c r="F17" s="15">
        <f>COUNTIFS(D$2:D17,D17,A$2:A17,A17)</f>
        <v>14</v>
      </c>
      <c r="G17" s="16" t="s">
        <v>69</v>
      </c>
      <c r="H17" s="17" t="s">
        <v>30</v>
      </c>
      <c r="I17" s="29">
        <v>1</v>
      </c>
      <c r="J17" s="17">
        <v>35</v>
      </c>
      <c r="K17" s="17" t="s">
        <v>31</v>
      </c>
      <c r="L17" s="17" t="s">
        <v>31</v>
      </c>
      <c r="M17" s="17" t="s">
        <v>32</v>
      </c>
      <c r="N17" s="17" t="s">
        <v>44</v>
      </c>
      <c r="O17" s="17" t="s">
        <v>45</v>
      </c>
      <c r="P17" s="17" t="s">
        <v>70</v>
      </c>
      <c r="Q17" s="17" t="s">
        <v>71</v>
      </c>
      <c r="R17" s="16" t="s">
        <v>42</v>
      </c>
      <c r="S17" s="44">
        <v>0.5</v>
      </c>
      <c r="T17" s="46"/>
      <c r="U17" s="44">
        <v>0.5</v>
      </c>
      <c r="V17" s="18" t="s">
        <v>64</v>
      </c>
      <c r="W17" s="45" t="s">
        <v>38</v>
      </c>
    </row>
    <row r="18" s="1" customFormat="1" ht="156" spans="1:23">
      <c r="A18" s="13">
        <f t="shared" si="0"/>
        <v>35</v>
      </c>
      <c r="B18" s="14" t="s">
        <v>26</v>
      </c>
      <c r="C18" s="15">
        <f t="shared" si="1"/>
        <v>1</v>
      </c>
      <c r="D18" s="16" t="s">
        <v>27</v>
      </c>
      <c r="E18" s="16" t="s">
        <v>28</v>
      </c>
      <c r="F18" s="15">
        <f>COUNTIFS(D$2:D18,D18,A$2:A18,A18)</f>
        <v>15</v>
      </c>
      <c r="G18" s="16" t="s">
        <v>72</v>
      </c>
      <c r="H18" s="17" t="s">
        <v>30</v>
      </c>
      <c r="I18" s="29">
        <v>1</v>
      </c>
      <c r="J18" s="17">
        <v>35</v>
      </c>
      <c r="K18" s="17" t="s">
        <v>31</v>
      </c>
      <c r="L18" s="17" t="s">
        <v>31</v>
      </c>
      <c r="M18" s="17" t="s">
        <v>32</v>
      </c>
      <c r="N18" s="17" t="s">
        <v>44</v>
      </c>
      <c r="O18" s="17" t="s">
        <v>45</v>
      </c>
      <c r="P18" s="17" t="s">
        <v>73</v>
      </c>
      <c r="Q18" s="17" t="s">
        <v>74</v>
      </c>
      <c r="R18" s="16" t="s">
        <v>42</v>
      </c>
      <c r="S18" s="44">
        <v>0.5</v>
      </c>
      <c r="T18" s="46"/>
      <c r="U18" s="44">
        <v>0.5</v>
      </c>
      <c r="V18" s="18" t="s">
        <v>64</v>
      </c>
      <c r="W18" s="45" t="s">
        <v>38</v>
      </c>
    </row>
    <row r="19" s="1" customFormat="1" ht="156" spans="1:23">
      <c r="A19" s="13">
        <f t="shared" si="0"/>
        <v>35</v>
      </c>
      <c r="B19" s="14" t="s">
        <v>26</v>
      </c>
      <c r="C19" s="15">
        <f t="shared" si="1"/>
        <v>1</v>
      </c>
      <c r="D19" s="16" t="s">
        <v>27</v>
      </c>
      <c r="E19" s="16" t="s">
        <v>28</v>
      </c>
      <c r="F19" s="15">
        <f>COUNTIFS(D$2:D19,D19,A$2:A19,A19)</f>
        <v>16</v>
      </c>
      <c r="G19" s="16" t="s">
        <v>75</v>
      </c>
      <c r="H19" s="17" t="s">
        <v>30</v>
      </c>
      <c r="I19" s="29">
        <v>1</v>
      </c>
      <c r="J19" s="17">
        <v>35</v>
      </c>
      <c r="K19" s="17" t="s">
        <v>31</v>
      </c>
      <c r="L19" s="17" t="s">
        <v>31</v>
      </c>
      <c r="M19" s="17" t="s">
        <v>32</v>
      </c>
      <c r="N19" s="17" t="s">
        <v>44</v>
      </c>
      <c r="O19" s="17" t="s">
        <v>45</v>
      </c>
      <c r="P19" s="17" t="s">
        <v>76</v>
      </c>
      <c r="Q19" s="17" t="s">
        <v>77</v>
      </c>
      <c r="R19" s="16" t="s">
        <v>42</v>
      </c>
      <c r="S19" s="44">
        <v>0.5</v>
      </c>
      <c r="T19" s="46"/>
      <c r="U19" s="44">
        <v>0.5</v>
      </c>
      <c r="V19" s="18" t="s">
        <v>64</v>
      </c>
      <c r="W19" s="45" t="s">
        <v>38</v>
      </c>
    </row>
    <row r="20" s="1" customFormat="1" ht="156" spans="1:23">
      <c r="A20" s="13">
        <f t="shared" si="0"/>
        <v>35</v>
      </c>
      <c r="B20" s="14" t="s">
        <v>26</v>
      </c>
      <c r="C20" s="15">
        <f t="shared" si="1"/>
        <v>1</v>
      </c>
      <c r="D20" s="16" t="s">
        <v>27</v>
      </c>
      <c r="E20" s="16" t="s">
        <v>28</v>
      </c>
      <c r="F20" s="15">
        <f>COUNTIFS(D$2:D20,D20,A$2:A20,A20)</f>
        <v>17</v>
      </c>
      <c r="G20" s="16" t="s">
        <v>78</v>
      </c>
      <c r="H20" s="17" t="s">
        <v>30</v>
      </c>
      <c r="I20" s="29">
        <v>2</v>
      </c>
      <c r="J20" s="17">
        <v>35</v>
      </c>
      <c r="K20" s="17" t="s">
        <v>31</v>
      </c>
      <c r="L20" s="17" t="s">
        <v>31</v>
      </c>
      <c r="M20" s="17" t="s">
        <v>32</v>
      </c>
      <c r="N20" s="17" t="s">
        <v>44</v>
      </c>
      <c r="O20" s="17" t="s">
        <v>45</v>
      </c>
      <c r="P20" s="17" t="s">
        <v>79</v>
      </c>
      <c r="Q20" s="17" t="s">
        <v>80</v>
      </c>
      <c r="R20" s="16" t="s">
        <v>81</v>
      </c>
      <c r="S20" s="44">
        <v>0.5</v>
      </c>
      <c r="T20" s="46"/>
      <c r="U20" s="44">
        <v>0.5</v>
      </c>
      <c r="V20" s="18" t="s">
        <v>64</v>
      </c>
      <c r="W20" s="45" t="s">
        <v>38</v>
      </c>
    </row>
    <row r="21" s="1" customFormat="1" ht="156" spans="1:23">
      <c r="A21" s="13">
        <f t="shared" si="0"/>
        <v>35</v>
      </c>
      <c r="B21" s="14" t="s">
        <v>26</v>
      </c>
      <c r="C21" s="15">
        <f t="shared" si="1"/>
        <v>1</v>
      </c>
      <c r="D21" s="16" t="s">
        <v>27</v>
      </c>
      <c r="E21" s="16" t="s">
        <v>28</v>
      </c>
      <c r="F21" s="15">
        <f>COUNTIFS(D$2:D21,D21,A$2:A21,A21)</f>
        <v>18</v>
      </c>
      <c r="G21" s="16" t="s">
        <v>78</v>
      </c>
      <c r="H21" s="17" t="s">
        <v>30</v>
      </c>
      <c r="I21" s="29">
        <v>2</v>
      </c>
      <c r="J21" s="17">
        <v>35</v>
      </c>
      <c r="K21" s="17" t="s">
        <v>31</v>
      </c>
      <c r="L21" s="17" t="s">
        <v>31</v>
      </c>
      <c r="M21" s="17" t="s">
        <v>32</v>
      </c>
      <c r="N21" s="17" t="s">
        <v>44</v>
      </c>
      <c r="O21" s="17" t="s">
        <v>45</v>
      </c>
      <c r="P21" s="17" t="s">
        <v>79</v>
      </c>
      <c r="Q21" s="17" t="s">
        <v>82</v>
      </c>
      <c r="R21" s="16" t="s">
        <v>81</v>
      </c>
      <c r="S21" s="44">
        <v>0.5</v>
      </c>
      <c r="T21" s="46"/>
      <c r="U21" s="44">
        <v>0.5</v>
      </c>
      <c r="V21" s="18" t="s">
        <v>64</v>
      </c>
      <c r="W21" s="45" t="s">
        <v>38</v>
      </c>
    </row>
    <row r="22" s="1" customFormat="1" ht="156" spans="1:23">
      <c r="A22" s="13">
        <f t="shared" si="0"/>
        <v>35</v>
      </c>
      <c r="B22" s="14" t="s">
        <v>26</v>
      </c>
      <c r="C22" s="15">
        <f t="shared" si="1"/>
        <v>1</v>
      </c>
      <c r="D22" s="16" t="s">
        <v>27</v>
      </c>
      <c r="E22" s="16" t="s">
        <v>28</v>
      </c>
      <c r="F22" s="15">
        <f>COUNTIFS(D$2:D22,D22,A$2:A22,A22)</f>
        <v>19</v>
      </c>
      <c r="G22" s="16" t="s">
        <v>83</v>
      </c>
      <c r="H22" s="17" t="s">
        <v>30</v>
      </c>
      <c r="I22" s="29">
        <v>1</v>
      </c>
      <c r="J22" s="17">
        <v>35</v>
      </c>
      <c r="K22" s="17" t="s">
        <v>31</v>
      </c>
      <c r="L22" s="17" t="s">
        <v>31</v>
      </c>
      <c r="M22" s="17" t="s">
        <v>32</v>
      </c>
      <c r="N22" s="17" t="s">
        <v>44</v>
      </c>
      <c r="O22" s="17" t="s">
        <v>45</v>
      </c>
      <c r="P22" s="17" t="s">
        <v>84</v>
      </c>
      <c r="Q22" s="47"/>
      <c r="R22" s="16" t="s">
        <v>37</v>
      </c>
      <c r="S22" s="44">
        <v>0.5</v>
      </c>
      <c r="T22" s="46"/>
      <c r="U22" s="44">
        <v>0.5</v>
      </c>
      <c r="V22" s="18" t="s">
        <v>64</v>
      </c>
      <c r="W22" s="45" t="s">
        <v>38</v>
      </c>
    </row>
    <row r="23" s="1" customFormat="1" ht="156" spans="1:23">
      <c r="A23" s="13">
        <f t="shared" si="0"/>
        <v>35</v>
      </c>
      <c r="B23" s="14" t="s">
        <v>26</v>
      </c>
      <c r="C23" s="15">
        <f t="shared" si="1"/>
        <v>1</v>
      </c>
      <c r="D23" s="16" t="s">
        <v>27</v>
      </c>
      <c r="E23" s="16" t="s">
        <v>28</v>
      </c>
      <c r="F23" s="15">
        <f>COUNTIFS(D$2:D23,D23,A$2:A23,A23)</f>
        <v>20</v>
      </c>
      <c r="G23" s="16" t="s">
        <v>85</v>
      </c>
      <c r="H23" s="17" t="s">
        <v>30</v>
      </c>
      <c r="I23" s="29">
        <v>1</v>
      </c>
      <c r="J23" s="16">
        <v>35</v>
      </c>
      <c r="K23" s="16" t="s">
        <v>31</v>
      </c>
      <c r="L23" s="16" t="s">
        <v>31</v>
      </c>
      <c r="M23" s="17" t="s">
        <v>32</v>
      </c>
      <c r="N23" s="17" t="s">
        <v>44</v>
      </c>
      <c r="O23" s="17" t="s">
        <v>45</v>
      </c>
      <c r="P23" s="16" t="s">
        <v>86</v>
      </c>
      <c r="Q23" s="16" t="s">
        <v>87</v>
      </c>
      <c r="R23" s="16" t="s">
        <v>42</v>
      </c>
      <c r="S23" s="44">
        <v>0.5</v>
      </c>
      <c r="T23" s="46"/>
      <c r="U23" s="44">
        <v>0.5</v>
      </c>
      <c r="V23" s="18" t="s">
        <v>64</v>
      </c>
      <c r="W23" s="45" t="s">
        <v>38</v>
      </c>
    </row>
    <row r="24" s="1" customFormat="1" ht="156" spans="1:23">
      <c r="A24" s="13">
        <f t="shared" si="0"/>
        <v>35</v>
      </c>
      <c r="B24" s="14" t="s">
        <v>26</v>
      </c>
      <c r="C24" s="15">
        <f t="shared" si="1"/>
        <v>1</v>
      </c>
      <c r="D24" s="16" t="s">
        <v>27</v>
      </c>
      <c r="E24" s="16" t="s">
        <v>28</v>
      </c>
      <c r="F24" s="15">
        <f>COUNTIFS(D$2:D24,D24,A$2:A24,A24)</f>
        <v>21</v>
      </c>
      <c r="G24" s="14" t="s">
        <v>88</v>
      </c>
      <c r="H24" s="17" t="s">
        <v>30</v>
      </c>
      <c r="I24" s="30">
        <v>1</v>
      </c>
      <c r="J24" s="14">
        <v>35</v>
      </c>
      <c r="K24" s="14" t="s">
        <v>31</v>
      </c>
      <c r="L24" s="14" t="s">
        <v>31</v>
      </c>
      <c r="M24" s="17" t="s">
        <v>32</v>
      </c>
      <c r="N24" s="14" t="s">
        <v>89</v>
      </c>
      <c r="O24" s="17" t="s">
        <v>45</v>
      </c>
      <c r="P24" s="14" t="s">
        <v>90</v>
      </c>
      <c r="Q24" s="14" t="s">
        <v>91</v>
      </c>
      <c r="R24" s="16" t="s">
        <v>42</v>
      </c>
      <c r="S24" s="44">
        <v>0.5</v>
      </c>
      <c r="T24" s="46"/>
      <c r="U24" s="44">
        <v>0.5</v>
      </c>
      <c r="V24" s="18" t="s">
        <v>64</v>
      </c>
      <c r="W24" s="45" t="s">
        <v>38</v>
      </c>
    </row>
    <row r="25" s="1" customFormat="1" ht="156" spans="1:23">
      <c r="A25" s="13">
        <f t="shared" si="0"/>
        <v>35</v>
      </c>
      <c r="B25" s="14" t="s">
        <v>26</v>
      </c>
      <c r="C25" s="15">
        <f t="shared" si="1"/>
        <v>1</v>
      </c>
      <c r="D25" s="16" t="s">
        <v>27</v>
      </c>
      <c r="E25" s="16" t="s">
        <v>28</v>
      </c>
      <c r="F25" s="15">
        <f>COUNTIFS(D$2:D25,D25,A$2:A25,A25)</f>
        <v>22</v>
      </c>
      <c r="G25" s="16" t="s">
        <v>92</v>
      </c>
      <c r="H25" s="17" t="s">
        <v>30</v>
      </c>
      <c r="I25" s="29">
        <v>1</v>
      </c>
      <c r="J25" s="16">
        <v>35</v>
      </c>
      <c r="K25" s="16" t="s">
        <v>31</v>
      </c>
      <c r="L25" s="16" t="s">
        <v>31</v>
      </c>
      <c r="M25" s="17" t="s">
        <v>32</v>
      </c>
      <c r="N25" s="17" t="s">
        <v>44</v>
      </c>
      <c r="O25" s="17" t="s">
        <v>45</v>
      </c>
      <c r="P25" s="16" t="s">
        <v>93</v>
      </c>
      <c r="Q25" s="16"/>
      <c r="R25" s="16" t="s">
        <v>37</v>
      </c>
      <c r="S25" s="44">
        <v>0.5</v>
      </c>
      <c r="T25" s="46"/>
      <c r="U25" s="44">
        <v>0.5</v>
      </c>
      <c r="V25" s="18" t="s">
        <v>46</v>
      </c>
      <c r="W25" s="45" t="s">
        <v>38</v>
      </c>
    </row>
    <row r="26" s="1" customFormat="1" ht="182" spans="1:23">
      <c r="A26" s="13">
        <f t="shared" si="0"/>
        <v>35</v>
      </c>
      <c r="B26" s="14" t="s">
        <v>26</v>
      </c>
      <c r="C26" s="15">
        <f t="shared" si="1"/>
        <v>1</v>
      </c>
      <c r="D26" s="16" t="s">
        <v>27</v>
      </c>
      <c r="E26" s="16" t="s">
        <v>28</v>
      </c>
      <c r="F26" s="15">
        <f>COUNTIFS(D$2:D26,D26,A$2:A26,A26)</f>
        <v>23</v>
      </c>
      <c r="G26" s="16" t="s">
        <v>94</v>
      </c>
      <c r="H26" s="17" t="s">
        <v>30</v>
      </c>
      <c r="I26" s="29">
        <v>1</v>
      </c>
      <c r="J26" s="16">
        <v>35</v>
      </c>
      <c r="K26" s="16" t="s">
        <v>31</v>
      </c>
      <c r="L26" s="16" t="s">
        <v>31</v>
      </c>
      <c r="M26" s="17" t="s">
        <v>32</v>
      </c>
      <c r="N26" s="17" t="s">
        <v>44</v>
      </c>
      <c r="O26" s="17" t="s">
        <v>45</v>
      </c>
      <c r="P26" s="16" t="s">
        <v>95</v>
      </c>
      <c r="Q26" s="16" t="s">
        <v>96</v>
      </c>
      <c r="R26" s="16" t="s">
        <v>42</v>
      </c>
      <c r="S26" s="44">
        <v>0.5</v>
      </c>
      <c r="T26" s="46"/>
      <c r="U26" s="44">
        <v>0.5</v>
      </c>
      <c r="V26" s="16" t="s">
        <v>97</v>
      </c>
      <c r="W26" s="45" t="s">
        <v>38</v>
      </c>
    </row>
    <row r="27" s="1" customFormat="1" ht="195" spans="1:23">
      <c r="A27" s="13">
        <f t="shared" si="0"/>
        <v>35</v>
      </c>
      <c r="B27" s="14" t="s">
        <v>26</v>
      </c>
      <c r="C27" s="15">
        <f t="shared" si="1"/>
        <v>1</v>
      </c>
      <c r="D27" s="16" t="s">
        <v>27</v>
      </c>
      <c r="E27" s="16" t="s">
        <v>28</v>
      </c>
      <c r="F27" s="15">
        <f>COUNTIFS(D$2:D27,D27,A$2:A27,A27)</f>
        <v>24</v>
      </c>
      <c r="G27" s="19" t="s">
        <v>98</v>
      </c>
      <c r="H27" s="17" t="s">
        <v>30</v>
      </c>
      <c r="I27" s="29">
        <v>1</v>
      </c>
      <c r="J27" s="17">
        <v>40</v>
      </c>
      <c r="K27" s="17" t="s">
        <v>31</v>
      </c>
      <c r="L27" s="17" t="s">
        <v>31</v>
      </c>
      <c r="M27" s="17" t="s">
        <v>32</v>
      </c>
      <c r="N27" s="17" t="s">
        <v>44</v>
      </c>
      <c r="O27" s="17" t="s">
        <v>45</v>
      </c>
      <c r="P27" s="14" t="s">
        <v>99</v>
      </c>
      <c r="Q27" s="17"/>
      <c r="R27" s="16" t="s">
        <v>42</v>
      </c>
      <c r="S27" s="44">
        <v>0.5</v>
      </c>
      <c r="T27" s="46"/>
      <c r="U27" s="44">
        <v>0.5</v>
      </c>
      <c r="V27" s="48" t="s">
        <v>100</v>
      </c>
      <c r="W27" s="45" t="s">
        <v>38</v>
      </c>
    </row>
    <row r="28" s="1" customFormat="1" ht="195" spans="1:23">
      <c r="A28" s="13">
        <f t="shared" si="0"/>
        <v>35</v>
      </c>
      <c r="B28" s="14" t="s">
        <v>26</v>
      </c>
      <c r="C28" s="15">
        <f t="shared" si="1"/>
        <v>1</v>
      </c>
      <c r="D28" s="16" t="s">
        <v>27</v>
      </c>
      <c r="E28" s="16" t="s">
        <v>28</v>
      </c>
      <c r="F28" s="15">
        <f>COUNTIFS(D$2:D28,D28,A$2:A28,A28)</f>
        <v>25</v>
      </c>
      <c r="G28" s="19" t="s">
        <v>101</v>
      </c>
      <c r="H28" s="17" t="s">
        <v>30</v>
      </c>
      <c r="I28" s="29">
        <v>1</v>
      </c>
      <c r="J28" s="17">
        <v>40</v>
      </c>
      <c r="K28" s="17" t="s">
        <v>31</v>
      </c>
      <c r="L28" s="17" t="s">
        <v>31</v>
      </c>
      <c r="M28" s="17" t="s">
        <v>32</v>
      </c>
      <c r="N28" s="17" t="s">
        <v>44</v>
      </c>
      <c r="O28" s="17" t="s">
        <v>45</v>
      </c>
      <c r="P28" s="14" t="s">
        <v>102</v>
      </c>
      <c r="Q28" s="17"/>
      <c r="R28" s="16" t="s">
        <v>42</v>
      </c>
      <c r="S28" s="44">
        <v>0.5</v>
      </c>
      <c r="T28" s="46"/>
      <c r="U28" s="44">
        <v>0.5</v>
      </c>
      <c r="V28" s="48" t="s">
        <v>103</v>
      </c>
      <c r="W28" s="45" t="s">
        <v>38</v>
      </c>
    </row>
    <row r="29" s="1" customFormat="1" ht="156" spans="1:23">
      <c r="A29" s="13">
        <f t="shared" si="0"/>
        <v>35</v>
      </c>
      <c r="B29" s="14" t="s">
        <v>26</v>
      </c>
      <c r="C29" s="15">
        <f t="shared" si="1"/>
        <v>1</v>
      </c>
      <c r="D29" s="16" t="s">
        <v>27</v>
      </c>
      <c r="E29" s="16" t="s">
        <v>28</v>
      </c>
      <c r="F29" s="15">
        <f>COUNTIFS(D$2:D29,D29,A$2:A29,A29)</f>
        <v>26</v>
      </c>
      <c r="G29" s="19" t="s">
        <v>104</v>
      </c>
      <c r="H29" s="17" t="s">
        <v>30</v>
      </c>
      <c r="I29" s="29">
        <v>1</v>
      </c>
      <c r="J29" s="17">
        <v>40</v>
      </c>
      <c r="K29" s="17" t="s">
        <v>31</v>
      </c>
      <c r="L29" s="17" t="s">
        <v>31</v>
      </c>
      <c r="M29" s="17" t="s">
        <v>32</v>
      </c>
      <c r="N29" s="17" t="s">
        <v>44</v>
      </c>
      <c r="O29" s="17" t="s">
        <v>45</v>
      </c>
      <c r="P29" s="14" t="s">
        <v>105</v>
      </c>
      <c r="Q29" s="17"/>
      <c r="R29" s="16" t="s">
        <v>42</v>
      </c>
      <c r="S29" s="44">
        <v>0.5</v>
      </c>
      <c r="T29" s="46"/>
      <c r="U29" s="44">
        <v>0.5</v>
      </c>
      <c r="V29" s="49" t="s">
        <v>106</v>
      </c>
      <c r="W29" s="45" t="s">
        <v>38</v>
      </c>
    </row>
    <row r="30" s="1" customFormat="1" ht="39" spans="1:23">
      <c r="A30" s="13">
        <f t="shared" si="0"/>
        <v>35</v>
      </c>
      <c r="B30" s="14" t="s">
        <v>26</v>
      </c>
      <c r="C30" s="15">
        <f t="shared" si="1"/>
        <v>2</v>
      </c>
      <c r="D30" s="14" t="s">
        <v>107</v>
      </c>
      <c r="E30" s="16" t="s">
        <v>28</v>
      </c>
      <c r="F30" s="15">
        <f>COUNTIFS(D$2:D30,D30,A$2:A30,A30)</f>
        <v>1</v>
      </c>
      <c r="G30" s="21" t="s">
        <v>108</v>
      </c>
      <c r="H30" s="17" t="s">
        <v>30</v>
      </c>
      <c r="I30" s="33">
        <v>1</v>
      </c>
      <c r="J30" s="21">
        <v>35</v>
      </c>
      <c r="K30" s="21" t="s">
        <v>31</v>
      </c>
      <c r="L30" s="21" t="s">
        <v>31</v>
      </c>
      <c r="M30" s="21" t="s">
        <v>32</v>
      </c>
      <c r="N30" s="21" t="s">
        <v>44</v>
      </c>
      <c r="O30" s="21" t="s">
        <v>45</v>
      </c>
      <c r="P30" s="21" t="s">
        <v>109</v>
      </c>
      <c r="Q30" s="21"/>
      <c r="R30" s="16" t="s">
        <v>37</v>
      </c>
      <c r="S30" s="50">
        <v>0.5</v>
      </c>
      <c r="T30" s="50">
        <v>0.5</v>
      </c>
      <c r="U30" s="14"/>
      <c r="V30" s="22"/>
      <c r="W30" s="45" t="s">
        <v>110</v>
      </c>
    </row>
    <row r="31" s="1" customFormat="1" ht="52" spans="1:23">
      <c r="A31" s="13">
        <f>IF(B31=B34,A34,A34+1)</f>
        <v>35</v>
      </c>
      <c r="B31" s="14" t="s">
        <v>26</v>
      </c>
      <c r="C31" s="15">
        <f>IF(A31=A34,(IF(D31=D34,C34,C34+1)),1)</f>
        <v>2</v>
      </c>
      <c r="D31" s="14" t="s">
        <v>107</v>
      </c>
      <c r="E31" s="16" t="s">
        <v>28</v>
      </c>
      <c r="F31" s="15">
        <f>COUNTIFS(D$2:D31,D31,A$2:A31,A31)</f>
        <v>2</v>
      </c>
      <c r="G31" s="22" t="s">
        <v>111</v>
      </c>
      <c r="H31" s="17" t="s">
        <v>30</v>
      </c>
      <c r="I31" s="34">
        <v>2</v>
      </c>
      <c r="J31" s="22">
        <v>35</v>
      </c>
      <c r="K31" s="22" t="s">
        <v>31</v>
      </c>
      <c r="L31" s="22" t="s">
        <v>31</v>
      </c>
      <c r="M31" s="22" t="s">
        <v>32</v>
      </c>
      <c r="N31" s="22" t="s">
        <v>44</v>
      </c>
      <c r="O31" s="22" t="s">
        <v>45</v>
      </c>
      <c r="P31" s="16" t="s">
        <v>112</v>
      </c>
      <c r="Q31" s="22"/>
      <c r="R31" s="16" t="s">
        <v>37</v>
      </c>
      <c r="S31" s="44">
        <v>0.4</v>
      </c>
      <c r="T31" s="44"/>
      <c r="U31" s="44">
        <v>0.6</v>
      </c>
      <c r="V31" s="22" t="s">
        <v>113</v>
      </c>
      <c r="W31" s="45" t="s">
        <v>110</v>
      </c>
    </row>
    <row r="32" s="1" customFormat="1" ht="91" spans="1:23">
      <c r="A32" s="13">
        <f>IF(B32=B31,A31,A31+1)</f>
        <v>35</v>
      </c>
      <c r="B32" s="14" t="s">
        <v>26</v>
      </c>
      <c r="C32" s="15">
        <f>IF(A32=A31,(IF(D32=D31,C31,C31+1)),1)</f>
        <v>2</v>
      </c>
      <c r="D32" s="14" t="s">
        <v>107</v>
      </c>
      <c r="E32" s="16" t="s">
        <v>28</v>
      </c>
      <c r="F32" s="15">
        <f>COUNTIFS(D$2:D32,D32,A$2:A32,A32)</f>
        <v>3</v>
      </c>
      <c r="G32" s="22" t="s">
        <v>111</v>
      </c>
      <c r="H32" s="17" t="s">
        <v>30</v>
      </c>
      <c r="I32" s="35">
        <v>1</v>
      </c>
      <c r="J32" s="22">
        <v>35</v>
      </c>
      <c r="K32" s="22" t="s">
        <v>31</v>
      </c>
      <c r="L32" s="22" t="s">
        <v>31</v>
      </c>
      <c r="M32" s="22" t="s">
        <v>32</v>
      </c>
      <c r="N32" s="22" t="s">
        <v>44</v>
      </c>
      <c r="O32" s="22" t="s">
        <v>45</v>
      </c>
      <c r="P32" s="16" t="s">
        <v>114</v>
      </c>
      <c r="Q32" s="22" t="s">
        <v>115</v>
      </c>
      <c r="R32" s="16" t="s">
        <v>37</v>
      </c>
      <c r="S32" s="44">
        <v>0.4</v>
      </c>
      <c r="T32" s="44"/>
      <c r="U32" s="44">
        <v>0.6</v>
      </c>
      <c r="V32" s="22"/>
      <c r="W32" s="45" t="s">
        <v>110</v>
      </c>
    </row>
    <row r="33" s="1" customFormat="1" ht="91" spans="1:23">
      <c r="A33" s="13">
        <f>IF(B33=B35,A35,A35+1)</f>
        <v>35</v>
      </c>
      <c r="B33" s="14" t="s">
        <v>26</v>
      </c>
      <c r="C33" s="15">
        <f>IF(A33=A35,(IF(D33=D35,C35,C35+1)),1)</f>
        <v>2</v>
      </c>
      <c r="D33" s="14" t="s">
        <v>107</v>
      </c>
      <c r="E33" s="16" t="s">
        <v>28</v>
      </c>
      <c r="F33" s="15">
        <f>COUNTIFS(D$2:D33,D33,A$2:A33,A33)</f>
        <v>4</v>
      </c>
      <c r="G33" s="23" t="s">
        <v>116</v>
      </c>
      <c r="H33" s="17" t="s">
        <v>30</v>
      </c>
      <c r="I33" s="36">
        <v>2</v>
      </c>
      <c r="J33" s="23">
        <v>35</v>
      </c>
      <c r="K33" s="22" t="s">
        <v>31</v>
      </c>
      <c r="L33" s="22" t="s">
        <v>31</v>
      </c>
      <c r="M33" s="22" t="s">
        <v>32</v>
      </c>
      <c r="N33" s="22" t="s">
        <v>33</v>
      </c>
      <c r="O33" s="22" t="s">
        <v>34</v>
      </c>
      <c r="P33" s="22" t="s">
        <v>117</v>
      </c>
      <c r="Q33" s="23" t="s">
        <v>118</v>
      </c>
      <c r="R33" s="16" t="s">
        <v>37</v>
      </c>
      <c r="S33" s="51">
        <v>0.4</v>
      </c>
      <c r="T33" s="51"/>
      <c r="U33" s="51">
        <v>0.6</v>
      </c>
      <c r="V33" s="22"/>
      <c r="W33" s="45" t="s">
        <v>110</v>
      </c>
    </row>
    <row r="34" s="1" customFormat="1" ht="78" spans="1:23">
      <c r="A34" s="13">
        <f>IF(B34=B30,A30,A30+1)</f>
        <v>35</v>
      </c>
      <c r="B34" s="14" t="s">
        <v>26</v>
      </c>
      <c r="C34" s="15">
        <f>IF(A34=A30,(IF(D34=D30,C30,C30+1)),1)</f>
        <v>2</v>
      </c>
      <c r="D34" s="14" t="s">
        <v>107</v>
      </c>
      <c r="E34" s="16" t="s">
        <v>28</v>
      </c>
      <c r="F34" s="15">
        <f>COUNTIFS(D$2:D34,D34,A$2:A34,A34)</f>
        <v>5</v>
      </c>
      <c r="G34" s="22" t="s">
        <v>29</v>
      </c>
      <c r="H34" s="17" t="s">
        <v>30</v>
      </c>
      <c r="I34" s="35">
        <v>1</v>
      </c>
      <c r="J34" s="22">
        <v>35</v>
      </c>
      <c r="K34" s="37" t="s">
        <v>31</v>
      </c>
      <c r="L34" s="16" t="s">
        <v>31</v>
      </c>
      <c r="M34" s="16" t="s">
        <v>31</v>
      </c>
      <c r="N34" s="37" t="s">
        <v>44</v>
      </c>
      <c r="O34" s="22" t="s">
        <v>45</v>
      </c>
      <c r="P34" s="38" t="s">
        <v>119</v>
      </c>
      <c r="Q34" s="16" t="s">
        <v>120</v>
      </c>
      <c r="R34" s="16" t="s">
        <v>37</v>
      </c>
      <c r="S34" s="51">
        <v>0.4</v>
      </c>
      <c r="T34" s="51"/>
      <c r="U34" s="51">
        <v>0.6</v>
      </c>
      <c r="V34" s="22"/>
      <c r="W34" s="45" t="s">
        <v>110</v>
      </c>
    </row>
    <row r="35" s="1" customFormat="1" ht="52" spans="1:23">
      <c r="A35" s="13">
        <f>IF(B35=B32,A32,A32+1)</f>
        <v>35</v>
      </c>
      <c r="B35" s="14" t="s">
        <v>26</v>
      </c>
      <c r="C35" s="15">
        <f>IF(A35=A32,(IF(D35=D32,C32,C32+1)),1)</f>
        <v>2</v>
      </c>
      <c r="D35" s="14" t="s">
        <v>107</v>
      </c>
      <c r="E35" s="16" t="s">
        <v>28</v>
      </c>
      <c r="F35" s="15">
        <f>COUNTIFS(D$2:D35,D35,A$2:A35,A35)</f>
        <v>6</v>
      </c>
      <c r="G35" s="22" t="s">
        <v>121</v>
      </c>
      <c r="H35" s="17" t="s">
        <v>30</v>
      </c>
      <c r="I35" s="35">
        <v>1</v>
      </c>
      <c r="J35" s="22">
        <v>40</v>
      </c>
      <c r="K35" s="22" t="s">
        <v>31</v>
      </c>
      <c r="L35" s="22" t="s">
        <v>31</v>
      </c>
      <c r="M35" s="22" t="s">
        <v>31</v>
      </c>
      <c r="N35" s="22" t="s">
        <v>44</v>
      </c>
      <c r="O35" s="22" t="s">
        <v>45</v>
      </c>
      <c r="P35" s="22" t="s">
        <v>122</v>
      </c>
      <c r="Q35" s="22" t="s">
        <v>118</v>
      </c>
      <c r="R35" s="16" t="s">
        <v>37</v>
      </c>
      <c r="S35" s="44">
        <v>0.4</v>
      </c>
      <c r="T35" s="44"/>
      <c r="U35" s="44">
        <v>0.6</v>
      </c>
      <c r="V35" s="22"/>
      <c r="W35" s="45" t="s">
        <v>110</v>
      </c>
    </row>
    <row r="36" s="1" customFormat="1" ht="52" spans="1:23">
      <c r="A36" s="13">
        <f>IF(B36=B33,A33,A33+1)</f>
        <v>35</v>
      </c>
      <c r="B36" s="14" t="s">
        <v>26</v>
      </c>
      <c r="C36" s="15">
        <f>IF(A36=A33,(IF(D36=D33,C33,C33+1)),1)</f>
        <v>2</v>
      </c>
      <c r="D36" s="14" t="s">
        <v>107</v>
      </c>
      <c r="E36" s="16" t="s">
        <v>28</v>
      </c>
      <c r="F36" s="15">
        <f>COUNTIFS(D$2:D36,D36,A$2:A36,A36)</f>
        <v>7</v>
      </c>
      <c r="G36" s="22" t="s">
        <v>123</v>
      </c>
      <c r="H36" s="17" t="s">
        <v>30</v>
      </c>
      <c r="I36" s="29">
        <v>1</v>
      </c>
      <c r="J36" s="17">
        <v>35</v>
      </c>
      <c r="K36" s="22" t="s">
        <v>31</v>
      </c>
      <c r="L36" s="22" t="s">
        <v>31</v>
      </c>
      <c r="M36" s="22" t="s">
        <v>31</v>
      </c>
      <c r="N36" s="22" t="s">
        <v>33</v>
      </c>
      <c r="O36" s="17" t="s">
        <v>34</v>
      </c>
      <c r="P36" s="17" t="s">
        <v>124</v>
      </c>
      <c r="Q36" s="17"/>
      <c r="R36" s="16" t="s">
        <v>37</v>
      </c>
      <c r="S36" s="44">
        <v>0.4</v>
      </c>
      <c r="T36" s="44"/>
      <c r="U36" s="44">
        <v>0.6</v>
      </c>
      <c r="V36" s="22" t="s">
        <v>125</v>
      </c>
      <c r="W36" s="45" t="s">
        <v>110</v>
      </c>
    </row>
    <row r="37" s="1" customFormat="1" ht="52" spans="1:23">
      <c r="A37" s="13">
        <f t="shared" ref="A34:A65" si="2">IF(B37=B36,A36,A36+1)</f>
        <v>35</v>
      </c>
      <c r="B37" s="14" t="s">
        <v>26</v>
      </c>
      <c r="C37" s="15">
        <f>IF(A37=A36,(IF(D37=D36,C36,C36+1)),1)</f>
        <v>3</v>
      </c>
      <c r="D37" s="14" t="s">
        <v>126</v>
      </c>
      <c r="E37" s="16" t="s">
        <v>28</v>
      </c>
      <c r="F37" s="15">
        <f>COUNTIFS(D$2:D37,D37,A$2:A37,A37)</f>
        <v>1</v>
      </c>
      <c r="G37" s="22" t="s">
        <v>127</v>
      </c>
      <c r="H37" s="22" t="s">
        <v>128</v>
      </c>
      <c r="I37" s="35">
        <v>1</v>
      </c>
      <c r="J37" s="22">
        <v>35</v>
      </c>
      <c r="K37" s="22" t="s">
        <v>31</v>
      </c>
      <c r="L37" s="22" t="s">
        <v>129</v>
      </c>
      <c r="M37" s="22" t="s">
        <v>32</v>
      </c>
      <c r="N37" s="22" t="s">
        <v>33</v>
      </c>
      <c r="O37" s="22" t="s">
        <v>34</v>
      </c>
      <c r="P37" s="22" t="s">
        <v>130</v>
      </c>
      <c r="Q37" s="52"/>
      <c r="R37" s="16" t="s">
        <v>37</v>
      </c>
      <c r="S37" s="44">
        <v>1</v>
      </c>
      <c r="T37" s="44"/>
      <c r="U37" s="44"/>
      <c r="V37" s="22" t="s">
        <v>131</v>
      </c>
      <c r="W37" s="45" t="s">
        <v>132</v>
      </c>
    </row>
    <row r="38" s="1" customFormat="1" ht="39" spans="1:23">
      <c r="A38" s="13">
        <f t="shared" si="2"/>
        <v>36</v>
      </c>
      <c r="B38" s="14" t="s">
        <v>133</v>
      </c>
      <c r="C38" s="15">
        <f t="shared" ref="C37:C68" si="3">IF(A38=A37,(IF(D38=D37,C37,C37+1)),1)</f>
        <v>1</v>
      </c>
      <c r="D38" s="17" t="s">
        <v>134</v>
      </c>
      <c r="E38" s="16" t="s">
        <v>135</v>
      </c>
      <c r="F38" s="15">
        <f>COUNTIFS(D$2:D38,D38,A$2:A38,A38)</f>
        <v>1</v>
      </c>
      <c r="G38" s="22" t="s">
        <v>136</v>
      </c>
      <c r="H38" s="17" t="s">
        <v>30</v>
      </c>
      <c r="I38" s="35">
        <v>1</v>
      </c>
      <c r="J38" s="22">
        <v>35</v>
      </c>
      <c r="K38" s="22" t="s">
        <v>31</v>
      </c>
      <c r="L38" s="22" t="s">
        <v>129</v>
      </c>
      <c r="M38" s="22" t="s">
        <v>32</v>
      </c>
      <c r="N38" s="22" t="s">
        <v>33</v>
      </c>
      <c r="O38" s="22" t="s">
        <v>34</v>
      </c>
      <c r="P38" s="22" t="s">
        <v>137</v>
      </c>
      <c r="Q38" s="22"/>
      <c r="R38" s="16" t="s">
        <v>37</v>
      </c>
      <c r="S38" s="44">
        <v>1</v>
      </c>
      <c r="T38" s="44"/>
      <c r="U38" s="44"/>
      <c r="V38" s="22" t="s">
        <v>131</v>
      </c>
      <c r="W38" s="45" t="s">
        <v>138</v>
      </c>
    </row>
    <row r="39" s="1" customFormat="1" ht="104" spans="1:23">
      <c r="A39" s="13">
        <f t="shared" si="2"/>
        <v>37</v>
      </c>
      <c r="B39" s="14" t="s">
        <v>139</v>
      </c>
      <c r="C39" s="15">
        <f t="shared" si="3"/>
        <v>1</v>
      </c>
      <c r="D39" s="17" t="s">
        <v>140</v>
      </c>
      <c r="E39" s="16" t="s">
        <v>28</v>
      </c>
      <c r="F39" s="15">
        <f>COUNTIFS(D$2:D39,D39,A$2:A39,A39)</f>
        <v>1</v>
      </c>
      <c r="G39" s="22" t="s">
        <v>141</v>
      </c>
      <c r="H39" s="22" t="s">
        <v>142</v>
      </c>
      <c r="I39" s="35">
        <v>1</v>
      </c>
      <c r="J39" s="22">
        <v>35</v>
      </c>
      <c r="K39" s="22" t="s">
        <v>31</v>
      </c>
      <c r="L39" s="22" t="s">
        <v>129</v>
      </c>
      <c r="M39" s="22" t="s">
        <v>32</v>
      </c>
      <c r="N39" s="22" t="s">
        <v>33</v>
      </c>
      <c r="O39" s="22" t="s">
        <v>34</v>
      </c>
      <c r="P39" s="22" t="s">
        <v>143</v>
      </c>
      <c r="Q39" s="22" t="s">
        <v>144</v>
      </c>
      <c r="R39" s="16" t="s">
        <v>37</v>
      </c>
      <c r="S39" s="44">
        <v>1</v>
      </c>
      <c r="T39" s="44"/>
      <c r="U39" s="44"/>
      <c r="V39" s="22" t="s">
        <v>131</v>
      </c>
      <c r="W39" s="45" t="s">
        <v>145</v>
      </c>
    </row>
    <row r="40" s="1" customFormat="1" ht="52" spans="1:23">
      <c r="A40" s="13">
        <f t="shared" si="2"/>
        <v>37</v>
      </c>
      <c r="B40" s="14" t="s">
        <v>139</v>
      </c>
      <c r="C40" s="15">
        <f t="shared" si="3"/>
        <v>2</v>
      </c>
      <c r="D40" s="17" t="s">
        <v>146</v>
      </c>
      <c r="E40" s="16" t="s">
        <v>28</v>
      </c>
      <c r="F40" s="15">
        <f>COUNTIFS(D$2:D40,D40,A$2:A40,A40)</f>
        <v>1</v>
      </c>
      <c r="G40" s="22" t="s">
        <v>147</v>
      </c>
      <c r="H40" s="22" t="s">
        <v>148</v>
      </c>
      <c r="I40" s="35">
        <v>1</v>
      </c>
      <c r="J40" s="22">
        <v>35</v>
      </c>
      <c r="K40" s="22" t="s">
        <v>31</v>
      </c>
      <c r="L40" s="22" t="s">
        <v>31</v>
      </c>
      <c r="M40" s="22" t="s">
        <v>32</v>
      </c>
      <c r="N40" s="22" t="s">
        <v>33</v>
      </c>
      <c r="O40" s="22" t="s">
        <v>34</v>
      </c>
      <c r="P40" s="22" t="s">
        <v>149</v>
      </c>
      <c r="Q40" s="22"/>
      <c r="R40" s="16" t="s">
        <v>37</v>
      </c>
      <c r="S40" s="44">
        <v>1</v>
      </c>
      <c r="T40" s="44"/>
      <c r="U40" s="44"/>
      <c r="V40" s="17" t="s">
        <v>150</v>
      </c>
      <c r="W40" s="45" t="s">
        <v>151</v>
      </c>
    </row>
    <row r="41" s="1" customFormat="1" ht="39" spans="1:23">
      <c r="A41" s="13">
        <f t="shared" si="2"/>
        <v>38</v>
      </c>
      <c r="B41" s="17" t="s">
        <v>152</v>
      </c>
      <c r="C41" s="15">
        <f t="shared" si="3"/>
        <v>1</v>
      </c>
      <c r="D41" s="17" t="s">
        <v>153</v>
      </c>
      <c r="E41" s="17" t="s">
        <v>28</v>
      </c>
      <c r="F41" s="15">
        <f>COUNTIFS(D$2:D41,D41,A$2:A41,A41)</f>
        <v>1</v>
      </c>
      <c r="G41" s="16" t="s">
        <v>154</v>
      </c>
      <c r="H41" s="17" t="s">
        <v>30</v>
      </c>
      <c r="I41" s="29">
        <v>1</v>
      </c>
      <c r="J41" s="16">
        <v>35</v>
      </c>
      <c r="K41" s="16" t="s">
        <v>48</v>
      </c>
      <c r="L41" s="16" t="s">
        <v>31</v>
      </c>
      <c r="M41" s="16" t="s">
        <v>32</v>
      </c>
      <c r="N41" s="16" t="s">
        <v>33</v>
      </c>
      <c r="O41" s="16" t="s">
        <v>34</v>
      </c>
      <c r="P41" s="24" t="s">
        <v>155</v>
      </c>
      <c r="Q41" s="53"/>
      <c r="R41" s="16" t="s">
        <v>37</v>
      </c>
      <c r="S41" s="44">
        <v>0.5</v>
      </c>
      <c r="T41" s="54"/>
      <c r="U41" s="44">
        <v>0.5</v>
      </c>
      <c r="V41" s="22"/>
      <c r="W41" s="45" t="s">
        <v>156</v>
      </c>
    </row>
    <row r="42" s="1" customFormat="1" ht="39" spans="1:23">
      <c r="A42" s="13">
        <f t="shared" si="2"/>
        <v>38</v>
      </c>
      <c r="B42" s="17" t="s">
        <v>152</v>
      </c>
      <c r="C42" s="15">
        <f t="shared" si="3"/>
        <v>1</v>
      </c>
      <c r="D42" s="17" t="s">
        <v>153</v>
      </c>
      <c r="E42" s="17" t="s">
        <v>28</v>
      </c>
      <c r="F42" s="15">
        <f>COUNTIFS(D$2:D42,D42,A$2:A42,A42)</f>
        <v>2</v>
      </c>
      <c r="G42" s="16" t="s">
        <v>154</v>
      </c>
      <c r="H42" s="17" t="s">
        <v>30</v>
      </c>
      <c r="I42" s="29">
        <v>1</v>
      </c>
      <c r="J42" s="16">
        <v>35</v>
      </c>
      <c r="K42" s="16" t="s">
        <v>51</v>
      </c>
      <c r="L42" s="16" t="s">
        <v>31</v>
      </c>
      <c r="M42" s="16" t="s">
        <v>32</v>
      </c>
      <c r="N42" s="16" t="s">
        <v>33</v>
      </c>
      <c r="O42" s="16" t="s">
        <v>34</v>
      </c>
      <c r="P42" s="24" t="s">
        <v>155</v>
      </c>
      <c r="Q42" s="53"/>
      <c r="R42" s="16" t="s">
        <v>37</v>
      </c>
      <c r="S42" s="44">
        <v>0.5</v>
      </c>
      <c r="T42" s="54"/>
      <c r="U42" s="44">
        <v>0.5</v>
      </c>
      <c r="V42" s="22"/>
      <c r="W42" s="45" t="s">
        <v>156</v>
      </c>
    </row>
    <row r="43" s="1" customFormat="1" ht="39" spans="1:23">
      <c r="A43" s="13">
        <f t="shared" si="2"/>
        <v>38</v>
      </c>
      <c r="B43" s="17" t="s">
        <v>152</v>
      </c>
      <c r="C43" s="15">
        <f t="shared" si="3"/>
        <v>1</v>
      </c>
      <c r="D43" s="17" t="s">
        <v>153</v>
      </c>
      <c r="E43" s="17" t="s">
        <v>28</v>
      </c>
      <c r="F43" s="15">
        <f>COUNTIFS(D$2:D43,D43,A$2:A43,A43)</f>
        <v>3</v>
      </c>
      <c r="G43" s="16" t="s">
        <v>154</v>
      </c>
      <c r="H43" s="17" t="s">
        <v>30</v>
      </c>
      <c r="I43" s="29">
        <v>1</v>
      </c>
      <c r="J43" s="16">
        <v>35</v>
      </c>
      <c r="K43" s="16" t="s">
        <v>31</v>
      </c>
      <c r="L43" s="16" t="s">
        <v>31</v>
      </c>
      <c r="M43" s="16" t="s">
        <v>32</v>
      </c>
      <c r="N43" s="16" t="s">
        <v>33</v>
      </c>
      <c r="O43" s="16" t="s">
        <v>34</v>
      </c>
      <c r="P43" s="24" t="s">
        <v>155</v>
      </c>
      <c r="Q43" s="53"/>
      <c r="R43" s="16" t="s">
        <v>37</v>
      </c>
      <c r="S43" s="44">
        <v>0.5</v>
      </c>
      <c r="T43" s="54"/>
      <c r="U43" s="44">
        <v>0.5</v>
      </c>
      <c r="V43" s="22"/>
      <c r="W43" s="45" t="s">
        <v>156</v>
      </c>
    </row>
    <row r="44" s="1" customFormat="1" ht="65" spans="1:23">
      <c r="A44" s="13">
        <f t="shared" si="2"/>
        <v>38</v>
      </c>
      <c r="B44" s="17" t="s">
        <v>152</v>
      </c>
      <c r="C44" s="15">
        <f t="shared" si="3"/>
        <v>1</v>
      </c>
      <c r="D44" s="17" t="s">
        <v>153</v>
      </c>
      <c r="E44" s="17" t="s">
        <v>28</v>
      </c>
      <c r="F44" s="15">
        <f>COUNTIFS(D$2:D44,D44,A$2:A44,A44)</f>
        <v>4</v>
      </c>
      <c r="G44" s="16" t="s">
        <v>157</v>
      </c>
      <c r="H44" s="17" t="s">
        <v>30</v>
      </c>
      <c r="I44" s="29">
        <v>1</v>
      </c>
      <c r="J44" s="16">
        <v>35</v>
      </c>
      <c r="K44" s="16" t="s">
        <v>31</v>
      </c>
      <c r="L44" s="16" t="s">
        <v>31</v>
      </c>
      <c r="M44" s="16" t="s">
        <v>32</v>
      </c>
      <c r="N44" s="16" t="s">
        <v>33</v>
      </c>
      <c r="O44" s="16" t="s">
        <v>34</v>
      </c>
      <c r="P44" s="24" t="s">
        <v>158</v>
      </c>
      <c r="Q44" s="53"/>
      <c r="R44" s="16" t="s">
        <v>37</v>
      </c>
      <c r="S44" s="44">
        <v>0.5</v>
      </c>
      <c r="T44" s="54"/>
      <c r="U44" s="44">
        <v>0.5</v>
      </c>
      <c r="V44" s="22"/>
      <c r="W44" s="45" t="s">
        <v>156</v>
      </c>
    </row>
    <row r="45" s="1" customFormat="1" ht="52" spans="1:23">
      <c r="A45" s="13">
        <f t="shared" si="2"/>
        <v>38</v>
      </c>
      <c r="B45" s="17" t="s">
        <v>152</v>
      </c>
      <c r="C45" s="15">
        <f t="shared" si="3"/>
        <v>1</v>
      </c>
      <c r="D45" s="17" t="s">
        <v>153</v>
      </c>
      <c r="E45" s="17" t="s">
        <v>28</v>
      </c>
      <c r="F45" s="15">
        <f>COUNTIFS(D$2:D45,D45,A$2:A45,A45)</f>
        <v>5</v>
      </c>
      <c r="G45" s="24" t="s">
        <v>159</v>
      </c>
      <c r="H45" s="17" t="s">
        <v>30</v>
      </c>
      <c r="I45" s="29">
        <v>1</v>
      </c>
      <c r="J45" s="16">
        <v>35</v>
      </c>
      <c r="K45" s="16" t="s">
        <v>31</v>
      </c>
      <c r="L45" s="16" t="s">
        <v>31</v>
      </c>
      <c r="M45" s="16" t="s">
        <v>32</v>
      </c>
      <c r="N45" s="16" t="s">
        <v>33</v>
      </c>
      <c r="O45" s="16" t="s">
        <v>34</v>
      </c>
      <c r="P45" s="24" t="s">
        <v>160</v>
      </c>
      <c r="Q45" s="53"/>
      <c r="R45" s="16" t="s">
        <v>37</v>
      </c>
      <c r="S45" s="44">
        <v>0.5</v>
      </c>
      <c r="T45" s="54"/>
      <c r="U45" s="44">
        <v>0.5</v>
      </c>
      <c r="V45" s="22"/>
      <c r="W45" s="45" t="s">
        <v>156</v>
      </c>
    </row>
    <row r="46" s="1" customFormat="1" ht="65" spans="1:23">
      <c r="A46" s="13">
        <f t="shared" si="2"/>
        <v>38</v>
      </c>
      <c r="B46" s="17" t="s">
        <v>152</v>
      </c>
      <c r="C46" s="15">
        <f t="shared" si="3"/>
        <v>1</v>
      </c>
      <c r="D46" s="17" t="s">
        <v>153</v>
      </c>
      <c r="E46" s="17" t="s">
        <v>28</v>
      </c>
      <c r="F46" s="15">
        <f>COUNTIFS(D$2:D46,D46,A$2:A46,A46)</f>
        <v>6</v>
      </c>
      <c r="G46" s="24" t="s">
        <v>161</v>
      </c>
      <c r="H46" s="17" t="s">
        <v>30</v>
      </c>
      <c r="I46" s="29">
        <v>1</v>
      </c>
      <c r="J46" s="16">
        <v>35</v>
      </c>
      <c r="K46" s="16" t="s">
        <v>31</v>
      </c>
      <c r="L46" s="16" t="s">
        <v>31</v>
      </c>
      <c r="M46" s="16" t="s">
        <v>32</v>
      </c>
      <c r="N46" s="16" t="s">
        <v>33</v>
      </c>
      <c r="O46" s="16" t="s">
        <v>34</v>
      </c>
      <c r="P46" s="24" t="s">
        <v>162</v>
      </c>
      <c r="Q46" s="53"/>
      <c r="R46" s="16" t="s">
        <v>37</v>
      </c>
      <c r="S46" s="44">
        <v>0.5</v>
      </c>
      <c r="T46" s="54"/>
      <c r="U46" s="44">
        <v>0.5</v>
      </c>
      <c r="V46" s="22"/>
      <c r="W46" s="45" t="s">
        <v>156</v>
      </c>
    </row>
    <row r="47" s="1" customFormat="1" ht="39" spans="1:23">
      <c r="A47" s="13">
        <f t="shared" si="2"/>
        <v>38</v>
      </c>
      <c r="B47" s="17" t="s">
        <v>152</v>
      </c>
      <c r="C47" s="15">
        <f t="shared" si="3"/>
        <v>1</v>
      </c>
      <c r="D47" s="17" t="s">
        <v>153</v>
      </c>
      <c r="E47" s="17" t="s">
        <v>28</v>
      </c>
      <c r="F47" s="15">
        <f>COUNTIFS(D$2:D47,D47,A$2:A47,A47)</f>
        <v>7</v>
      </c>
      <c r="G47" s="24" t="s">
        <v>163</v>
      </c>
      <c r="H47" s="17" t="s">
        <v>30</v>
      </c>
      <c r="I47" s="29">
        <v>1</v>
      </c>
      <c r="J47" s="16">
        <v>35</v>
      </c>
      <c r="K47" s="16" t="s">
        <v>31</v>
      </c>
      <c r="L47" s="16" t="s">
        <v>31</v>
      </c>
      <c r="M47" s="16" t="s">
        <v>32</v>
      </c>
      <c r="N47" s="16" t="s">
        <v>33</v>
      </c>
      <c r="O47" s="16" t="s">
        <v>34</v>
      </c>
      <c r="P47" s="24" t="s">
        <v>164</v>
      </c>
      <c r="Q47" s="53"/>
      <c r="R47" s="16" t="s">
        <v>37</v>
      </c>
      <c r="S47" s="44">
        <v>0.5</v>
      </c>
      <c r="T47" s="54"/>
      <c r="U47" s="44">
        <v>0.5</v>
      </c>
      <c r="V47" s="22"/>
      <c r="W47" s="45" t="s">
        <v>156</v>
      </c>
    </row>
    <row r="48" s="1" customFormat="1" ht="39" spans="1:23">
      <c r="A48" s="13">
        <f t="shared" si="2"/>
        <v>38</v>
      </c>
      <c r="B48" s="17" t="s">
        <v>152</v>
      </c>
      <c r="C48" s="15">
        <f t="shared" si="3"/>
        <v>1</v>
      </c>
      <c r="D48" s="17" t="s">
        <v>153</v>
      </c>
      <c r="E48" s="17" t="s">
        <v>28</v>
      </c>
      <c r="F48" s="15">
        <f>COUNTIFS(D$2:D48,D48,A$2:A48,A48)</f>
        <v>8</v>
      </c>
      <c r="G48" s="24" t="s">
        <v>165</v>
      </c>
      <c r="H48" s="17" t="s">
        <v>30</v>
      </c>
      <c r="I48" s="29">
        <v>1</v>
      </c>
      <c r="J48" s="16">
        <v>35</v>
      </c>
      <c r="K48" s="16" t="s">
        <v>48</v>
      </c>
      <c r="L48" s="16" t="s">
        <v>31</v>
      </c>
      <c r="M48" s="16" t="s">
        <v>32</v>
      </c>
      <c r="N48" s="16" t="s">
        <v>44</v>
      </c>
      <c r="O48" s="16" t="s">
        <v>45</v>
      </c>
      <c r="P48" s="24" t="s">
        <v>166</v>
      </c>
      <c r="Q48" s="53"/>
      <c r="R48" s="16" t="s">
        <v>37</v>
      </c>
      <c r="S48" s="44">
        <v>0.5</v>
      </c>
      <c r="T48" s="54"/>
      <c r="U48" s="44">
        <v>0.5</v>
      </c>
      <c r="V48" s="22"/>
      <c r="W48" s="45" t="s">
        <v>156</v>
      </c>
    </row>
    <row r="49" s="1" customFormat="1" ht="39" spans="1:23">
      <c r="A49" s="13">
        <f t="shared" si="2"/>
        <v>38</v>
      </c>
      <c r="B49" s="17" t="s">
        <v>152</v>
      </c>
      <c r="C49" s="15">
        <f t="shared" si="3"/>
        <v>1</v>
      </c>
      <c r="D49" s="17" t="s">
        <v>153</v>
      </c>
      <c r="E49" s="17" t="s">
        <v>28</v>
      </c>
      <c r="F49" s="15">
        <f>COUNTIFS(D$2:D49,D49,A$2:A49,A49)</f>
        <v>9</v>
      </c>
      <c r="G49" s="24" t="s">
        <v>165</v>
      </c>
      <c r="H49" s="17" t="s">
        <v>30</v>
      </c>
      <c r="I49" s="29">
        <v>1</v>
      </c>
      <c r="J49" s="16">
        <v>35</v>
      </c>
      <c r="K49" s="16" t="s">
        <v>51</v>
      </c>
      <c r="L49" s="16" t="s">
        <v>31</v>
      </c>
      <c r="M49" s="16" t="s">
        <v>32</v>
      </c>
      <c r="N49" s="16" t="s">
        <v>44</v>
      </c>
      <c r="O49" s="16" t="s">
        <v>45</v>
      </c>
      <c r="P49" s="24" t="s">
        <v>166</v>
      </c>
      <c r="Q49" s="53"/>
      <c r="R49" s="16" t="s">
        <v>37</v>
      </c>
      <c r="S49" s="44">
        <v>0.5</v>
      </c>
      <c r="T49" s="54"/>
      <c r="U49" s="44">
        <v>0.5</v>
      </c>
      <c r="V49" s="22"/>
      <c r="W49" s="45" t="s">
        <v>156</v>
      </c>
    </row>
    <row r="50" s="1" customFormat="1" ht="39" spans="1:23">
      <c r="A50" s="13">
        <f t="shared" si="2"/>
        <v>38</v>
      </c>
      <c r="B50" s="17" t="s">
        <v>152</v>
      </c>
      <c r="C50" s="15">
        <f t="shared" si="3"/>
        <v>1</v>
      </c>
      <c r="D50" s="17" t="s">
        <v>153</v>
      </c>
      <c r="E50" s="17" t="s">
        <v>28</v>
      </c>
      <c r="F50" s="15">
        <f>COUNTIFS(D$2:D50,D50,A$2:A50,A50)</f>
        <v>10</v>
      </c>
      <c r="G50" s="24" t="s">
        <v>167</v>
      </c>
      <c r="H50" s="17" t="s">
        <v>30</v>
      </c>
      <c r="I50" s="29">
        <v>1</v>
      </c>
      <c r="J50" s="16">
        <v>35</v>
      </c>
      <c r="K50" s="16" t="s">
        <v>31</v>
      </c>
      <c r="L50" s="16" t="s">
        <v>31</v>
      </c>
      <c r="M50" s="16" t="s">
        <v>32</v>
      </c>
      <c r="N50" s="16" t="s">
        <v>44</v>
      </c>
      <c r="O50" s="16" t="s">
        <v>45</v>
      </c>
      <c r="P50" s="24" t="s">
        <v>168</v>
      </c>
      <c r="Q50" s="53"/>
      <c r="R50" s="16" t="s">
        <v>37</v>
      </c>
      <c r="S50" s="44">
        <v>0.5</v>
      </c>
      <c r="T50" s="54"/>
      <c r="U50" s="44">
        <v>0.5</v>
      </c>
      <c r="V50" s="22"/>
      <c r="W50" s="45" t="s">
        <v>156</v>
      </c>
    </row>
    <row r="51" s="1" customFormat="1" ht="52" spans="1:23">
      <c r="A51" s="13">
        <f t="shared" si="2"/>
        <v>38</v>
      </c>
      <c r="B51" s="17" t="s">
        <v>152</v>
      </c>
      <c r="C51" s="15">
        <f t="shared" si="3"/>
        <v>1</v>
      </c>
      <c r="D51" s="17" t="s">
        <v>153</v>
      </c>
      <c r="E51" s="17" t="s">
        <v>28</v>
      </c>
      <c r="F51" s="15">
        <f>COUNTIFS(D$2:D51,D51,A$2:A51,A51)</f>
        <v>11</v>
      </c>
      <c r="G51" s="24" t="s">
        <v>169</v>
      </c>
      <c r="H51" s="17" t="s">
        <v>30</v>
      </c>
      <c r="I51" s="29">
        <v>1</v>
      </c>
      <c r="J51" s="16">
        <v>35</v>
      </c>
      <c r="K51" s="16" t="s">
        <v>31</v>
      </c>
      <c r="L51" s="16" t="s">
        <v>31</v>
      </c>
      <c r="M51" s="16" t="s">
        <v>32</v>
      </c>
      <c r="N51" s="16" t="s">
        <v>44</v>
      </c>
      <c r="O51" s="16" t="s">
        <v>45</v>
      </c>
      <c r="P51" s="24" t="s">
        <v>170</v>
      </c>
      <c r="Q51" s="53"/>
      <c r="R51" s="16" t="s">
        <v>37</v>
      </c>
      <c r="S51" s="44">
        <v>0.5</v>
      </c>
      <c r="T51" s="54"/>
      <c r="U51" s="44">
        <v>0.5</v>
      </c>
      <c r="V51" s="22"/>
      <c r="W51" s="45" t="s">
        <v>156</v>
      </c>
    </row>
    <row r="52" s="1" customFormat="1" ht="52" spans="1:23">
      <c r="A52" s="13">
        <f t="shared" si="2"/>
        <v>38</v>
      </c>
      <c r="B52" s="17" t="s">
        <v>152</v>
      </c>
      <c r="C52" s="15">
        <f t="shared" si="3"/>
        <v>1</v>
      </c>
      <c r="D52" s="17" t="s">
        <v>153</v>
      </c>
      <c r="E52" s="17" t="s">
        <v>28</v>
      </c>
      <c r="F52" s="15">
        <f>COUNTIFS(D$2:D52,D52,A$2:A52,A52)</f>
        <v>12</v>
      </c>
      <c r="G52" s="24" t="s">
        <v>171</v>
      </c>
      <c r="H52" s="17" t="s">
        <v>30</v>
      </c>
      <c r="I52" s="29">
        <v>1</v>
      </c>
      <c r="J52" s="16">
        <v>35</v>
      </c>
      <c r="K52" s="16" t="s">
        <v>31</v>
      </c>
      <c r="L52" s="16" t="s">
        <v>31</v>
      </c>
      <c r="M52" s="16" t="s">
        <v>32</v>
      </c>
      <c r="N52" s="16" t="s">
        <v>33</v>
      </c>
      <c r="O52" s="16" t="s">
        <v>34</v>
      </c>
      <c r="P52" s="24" t="s">
        <v>172</v>
      </c>
      <c r="Q52" s="24" t="s">
        <v>173</v>
      </c>
      <c r="R52" s="16" t="s">
        <v>42</v>
      </c>
      <c r="S52" s="44">
        <v>1</v>
      </c>
      <c r="T52" s="54"/>
      <c r="U52" s="44"/>
      <c r="V52" s="22"/>
      <c r="W52" s="45" t="s">
        <v>156</v>
      </c>
    </row>
    <row r="53" s="1" customFormat="1" ht="65" spans="1:23">
      <c r="A53" s="13">
        <f t="shared" si="2"/>
        <v>38</v>
      </c>
      <c r="B53" s="17" t="s">
        <v>152</v>
      </c>
      <c r="C53" s="15">
        <f t="shared" si="3"/>
        <v>1</v>
      </c>
      <c r="D53" s="17" t="s">
        <v>153</v>
      </c>
      <c r="E53" s="17" t="s">
        <v>28</v>
      </c>
      <c r="F53" s="15">
        <f>COUNTIFS(D$2:D53,D53,A$2:A53,A53)</f>
        <v>13</v>
      </c>
      <c r="G53" s="24" t="s">
        <v>174</v>
      </c>
      <c r="H53" s="17" t="s">
        <v>30</v>
      </c>
      <c r="I53" s="29">
        <v>1</v>
      </c>
      <c r="J53" s="16">
        <v>35</v>
      </c>
      <c r="K53" s="16" t="s">
        <v>31</v>
      </c>
      <c r="L53" s="16" t="s">
        <v>31</v>
      </c>
      <c r="M53" s="16" t="s">
        <v>32</v>
      </c>
      <c r="N53" s="16" t="s">
        <v>44</v>
      </c>
      <c r="O53" s="16" t="s">
        <v>45</v>
      </c>
      <c r="P53" s="24" t="s">
        <v>175</v>
      </c>
      <c r="Q53" s="53"/>
      <c r="R53" s="16" t="s">
        <v>37</v>
      </c>
      <c r="S53" s="44">
        <v>0.5</v>
      </c>
      <c r="T53" s="54"/>
      <c r="U53" s="44">
        <v>0.5</v>
      </c>
      <c r="V53" s="22"/>
      <c r="W53" s="45" t="s">
        <v>156</v>
      </c>
    </row>
    <row r="54" s="1" customFormat="1" ht="91" spans="1:23">
      <c r="A54" s="13">
        <f t="shared" si="2"/>
        <v>38</v>
      </c>
      <c r="B54" s="17" t="s">
        <v>152</v>
      </c>
      <c r="C54" s="15">
        <f t="shared" si="3"/>
        <v>1</v>
      </c>
      <c r="D54" s="17" t="s">
        <v>153</v>
      </c>
      <c r="E54" s="17" t="s">
        <v>28</v>
      </c>
      <c r="F54" s="15">
        <f>COUNTIFS(D$2:D54,D54,A$2:A54,A54)</f>
        <v>14</v>
      </c>
      <c r="G54" s="24" t="s">
        <v>176</v>
      </c>
      <c r="H54" s="17" t="s">
        <v>30</v>
      </c>
      <c r="I54" s="29">
        <v>1</v>
      </c>
      <c r="J54" s="16">
        <v>35</v>
      </c>
      <c r="K54" s="16" t="s">
        <v>31</v>
      </c>
      <c r="L54" s="16" t="s">
        <v>31</v>
      </c>
      <c r="M54" s="16" t="s">
        <v>32</v>
      </c>
      <c r="N54" s="16" t="s">
        <v>33</v>
      </c>
      <c r="O54" s="16" t="s">
        <v>34</v>
      </c>
      <c r="P54" s="24" t="s">
        <v>177</v>
      </c>
      <c r="Q54" s="53"/>
      <c r="R54" s="16" t="s">
        <v>37</v>
      </c>
      <c r="S54" s="44">
        <v>0.5</v>
      </c>
      <c r="T54" s="54"/>
      <c r="U54" s="44">
        <v>0.5</v>
      </c>
      <c r="V54" s="22"/>
      <c r="W54" s="45" t="s">
        <v>156</v>
      </c>
    </row>
    <row r="55" s="1" customFormat="1" ht="39" spans="1:23">
      <c r="A55" s="13">
        <f t="shared" si="2"/>
        <v>38</v>
      </c>
      <c r="B55" s="17" t="s">
        <v>152</v>
      </c>
      <c r="C55" s="15">
        <f t="shared" si="3"/>
        <v>2</v>
      </c>
      <c r="D55" s="17" t="s">
        <v>178</v>
      </c>
      <c r="E55" s="17" t="s">
        <v>28</v>
      </c>
      <c r="F55" s="15">
        <f>COUNTIFS(D$2:D55,D55,A$2:A55,A55)</f>
        <v>1</v>
      </c>
      <c r="G55" s="25" t="s">
        <v>179</v>
      </c>
      <c r="H55" s="17" t="s">
        <v>30</v>
      </c>
      <c r="I55" s="39">
        <v>1</v>
      </c>
      <c r="J55" s="25">
        <v>30</v>
      </c>
      <c r="K55" s="25" t="s">
        <v>48</v>
      </c>
      <c r="L55" s="25" t="s">
        <v>31</v>
      </c>
      <c r="M55" s="25" t="s">
        <v>32</v>
      </c>
      <c r="N55" s="25" t="s">
        <v>44</v>
      </c>
      <c r="O55" s="25" t="s">
        <v>45</v>
      </c>
      <c r="P55" s="40" t="s">
        <v>180</v>
      </c>
      <c r="Q55" s="25"/>
      <c r="R55" s="16" t="s">
        <v>37</v>
      </c>
      <c r="S55" s="44">
        <v>1</v>
      </c>
      <c r="T55" s="44"/>
      <c r="U55" s="17"/>
      <c r="V55" s="16" t="s">
        <v>181</v>
      </c>
      <c r="W55" s="45" t="s">
        <v>182</v>
      </c>
    </row>
    <row r="56" s="1" customFormat="1" ht="39" spans="1:23">
      <c r="A56" s="13">
        <f t="shared" si="2"/>
        <v>38</v>
      </c>
      <c r="B56" s="17" t="s">
        <v>152</v>
      </c>
      <c r="C56" s="15">
        <f t="shared" si="3"/>
        <v>2</v>
      </c>
      <c r="D56" s="17" t="s">
        <v>178</v>
      </c>
      <c r="E56" s="17" t="s">
        <v>28</v>
      </c>
      <c r="F56" s="15">
        <f>COUNTIFS(D$2:D56,D56,A$2:A56,A56)</f>
        <v>2</v>
      </c>
      <c r="G56" s="25" t="s">
        <v>179</v>
      </c>
      <c r="H56" s="17" t="s">
        <v>30</v>
      </c>
      <c r="I56" s="39">
        <v>1</v>
      </c>
      <c r="J56" s="25">
        <v>30</v>
      </c>
      <c r="K56" s="25" t="s">
        <v>51</v>
      </c>
      <c r="L56" s="25" t="s">
        <v>31</v>
      </c>
      <c r="M56" s="25" t="s">
        <v>32</v>
      </c>
      <c r="N56" s="25" t="s">
        <v>44</v>
      </c>
      <c r="O56" s="25" t="s">
        <v>45</v>
      </c>
      <c r="P56" s="40" t="s">
        <v>180</v>
      </c>
      <c r="Q56" s="25"/>
      <c r="R56" s="16" t="s">
        <v>37</v>
      </c>
      <c r="S56" s="44">
        <v>1</v>
      </c>
      <c r="T56" s="44"/>
      <c r="U56" s="17"/>
      <c r="V56" s="16" t="s">
        <v>181</v>
      </c>
      <c r="W56" s="45" t="s">
        <v>182</v>
      </c>
    </row>
    <row r="57" s="1" customFormat="1" ht="39" spans="1:23">
      <c r="A57" s="13">
        <f t="shared" si="2"/>
        <v>39</v>
      </c>
      <c r="B57" s="17" t="s">
        <v>183</v>
      </c>
      <c r="C57" s="15">
        <f t="shared" si="3"/>
        <v>1</v>
      </c>
      <c r="D57" s="17" t="s">
        <v>184</v>
      </c>
      <c r="E57" s="17" t="s">
        <v>28</v>
      </c>
      <c r="F57" s="15">
        <f>COUNTIFS(D$2:D57,D57,A$2:A57,A57)</f>
        <v>1</v>
      </c>
      <c r="G57" s="25" t="s">
        <v>185</v>
      </c>
      <c r="H57" s="25" t="s">
        <v>148</v>
      </c>
      <c r="I57" s="39">
        <v>1</v>
      </c>
      <c r="J57" s="25">
        <v>35</v>
      </c>
      <c r="K57" s="25" t="s">
        <v>31</v>
      </c>
      <c r="L57" s="25" t="s">
        <v>31</v>
      </c>
      <c r="M57" s="25" t="s">
        <v>31</v>
      </c>
      <c r="N57" s="25" t="s">
        <v>33</v>
      </c>
      <c r="O57" s="25" t="s">
        <v>34</v>
      </c>
      <c r="P57" s="25" t="s">
        <v>186</v>
      </c>
      <c r="Q57" s="55"/>
      <c r="R57" s="16" t="s">
        <v>37</v>
      </c>
      <c r="S57" s="44">
        <v>1</v>
      </c>
      <c r="T57" s="44"/>
      <c r="U57" s="17"/>
      <c r="V57" s="22"/>
      <c r="W57" s="45" t="s">
        <v>187</v>
      </c>
    </row>
    <row r="58" s="1" customFormat="1" ht="78" spans="1:23">
      <c r="A58" s="13">
        <f t="shared" si="2"/>
        <v>39</v>
      </c>
      <c r="B58" s="17" t="s">
        <v>183</v>
      </c>
      <c r="C58" s="15">
        <f t="shared" si="3"/>
        <v>1</v>
      </c>
      <c r="D58" s="17" t="s">
        <v>184</v>
      </c>
      <c r="E58" s="17" t="s">
        <v>28</v>
      </c>
      <c r="F58" s="15">
        <f>COUNTIFS(D$2:D58,D58,A$2:A58,A58)</f>
        <v>2</v>
      </c>
      <c r="G58" s="25" t="s">
        <v>188</v>
      </c>
      <c r="H58" s="25" t="s">
        <v>148</v>
      </c>
      <c r="I58" s="39">
        <v>1</v>
      </c>
      <c r="J58" s="25">
        <v>35</v>
      </c>
      <c r="K58" s="25" t="s">
        <v>31</v>
      </c>
      <c r="L58" s="25" t="s">
        <v>31</v>
      </c>
      <c r="M58" s="25" t="s">
        <v>31</v>
      </c>
      <c r="N58" s="25" t="s">
        <v>33</v>
      </c>
      <c r="O58" s="25" t="s">
        <v>34</v>
      </c>
      <c r="P58" s="25" t="s">
        <v>189</v>
      </c>
      <c r="Q58" s="25"/>
      <c r="R58" s="16" t="s">
        <v>37</v>
      </c>
      <c r="S58" s="44">
        <v>1</v>
      </c>
      <c r="T58" s="55"/>
      <c r="U58" s="55"/>
      <c r="V58" s="22"/>
      <c r="W58" s="45" t="s">
        <v>187</v>
      </c>
    </row>
    <row r="59" s="1" customFormat="1" ht="117" spans="1:23">
      <c r="A59" s="13">
        <f t="shared" si="2"/>
        <v>40</v>
      </c>
      <c r="B59" s="26" t="s">
        <v>190</v>
      </c>
      <c r="C59" s="15">
        <f t="shared" si="3"/>
        <v>1</v>
      </c>
      <c r="D59" s="26" t="s">
        <v>191</v>
      </c>
      <c r="E59" s="17" t="s">
        <v>28</v>
      </c>
      <c r="F59" s="15">
        <f>COUNTIFS(D$2:D59,D59,A$2:A59,A59)</f>
        <v>1</v>
      </c>
      <c r="G59" s="26" t="s">
        <v>192</v>
      </c>
      <c r="H59" s="17" t="s">
        <v>30</v>
      </c>
      <c r="I59" s="41">
        <v>1</v>
      </c>
      <c r="J59" s="26">
        <v>30</v>
      </c>
      <c r="K59" s="26" t="s">
        <v>31</v>
      </c>
      <c r="L59" s="26" t="s">
        <v>31</v>
      </c>
      <c r="M59" s="26" t="s">
        <v>32</v>
      </c>
      <c r="N59" s="26" t="s">
        <v>44</v>
      </c>
      <c r="O59" s="26" t="s">
        <v>45</v>
      </c>
      <c r="P59" s="26" t="s">
        <v>193</v>
      </c>
      <c r="Q59" s="26" t="s">
        <v>194</v>
      </c>
      <c r="R59" s="16" t="s">
        <v>37</v>
      </c>
      <c r="S59" s="44">
        <v>0.5</v>
      </c>
      <c r="T59" s="44"/>
      <c r="U59" s="44">
        <v>0.5</v>
      </c>
      <c r="V59" s="56" t="s">
        <v>195</v>
      </c>
      <c r="W59" s="45" t="s">
        <v>196</v>
      </c>
    </row>
    <row r="60" s="1" customFormat="1" ht="52" spans="1:23">
      <c r="A60" s="13">
        <f t="shared" si="2"/>
        <v>40</v>
      </c>
      <c r="B60" s="26" t="s">
        <v>190</v>
      </c>
      <c r="C60" s="15">
        <f t="shared" si="3"/>
        <v>1</v>
      </c>
      <c r="D60" s="26" t="s">
        <v>191</v>
      </c>
      <c r="E60" s="17" t="s">
        <v>28</v>
      </c>
      <c r="F60" s="15">
        <f>COUNTIFS(D$2:D60,D60,A$2:A60,A60)</f>
        <v>2</v>
      </c>
      <c r="G60" s="26" t="s">
        <v>197</v>
      </c>
      <c r="H60" s="17" t="s">
        <v>30</v>
      </c>
      <c r="I60" s="41">
        <v>1</v>
      </c>
      <c r="J60" s="26">
        <v>30</v>
      </c>
      <c r="K60" s="26" t="s">
        <v>31</v>
      </c>
      <c r="L60" s="26" t="s">
        <v>31</v>
      </c>
      <c r="M60" s="26" t="s">
        <v>32</v>
      </c>
      <c r="N60" s="26" t="s">
        <v>33</v>
      </c>
      <c r="O60" s="26" t="s">
        <v>34</v>
      </c>
      <c r="P60" s="26" t="s">
        <v>198</v>
      </c>
      <c r="Q60" s="26" t="s">
        <v>199</v>
      </c>
      <c r="R60" s="16" t="s">
        <v>37</v>
      </c>
      <c r="S60" s="44">
        <v>0.5</v>
      </c>
      <c r="U60" s="44">
        <v>0.5</v>
      </c>
      <c r="V60" s="57"/>
      <c r="W60" s="45" t="s">
        <v>196</v>
      </c>
    </row>
    <row r="61" s="1" customFormat="1" ht="39" spans="1:23">
      <c r="A61" s="13">
        <f t="shared" si="2"/>
        <v>40</v>
      </c>
      <c r="B61" s="26" t="s">
        <v>190</v>
      </c>
      <c r="C61" s="15">
        <f t="shared" si="3"/>
        <v>1</v>
      </c>
      <c r="D61" s="27" t="s">
        <v>191</v>
      </c>
      <c r="E61" s="28" t="s">
        <v>28</v>
      </c>
      <c r="F61" s="15">
        <f>COUNTIFS(D$2:D61,D61,A$2:A61,A61)</f>
        <v>3</v>
      </c>
      <c r="G61" s="27" t="s">
        <v>200</v>
      </c>
      <c r="H61" s="17" t="s">
        <v>30</v>
      </c>
      <c r="I61" s="41">
        <v>1</v>
      </c>
      <c r="J61" s="27">
        <v>30</v>
      </c>
      <c r="K61" s="27" t="s">
        <v>31</v>
      </c>
      <c r="L61" s="27" t="s">
        <v>31</v>
      </c>
      <c r="M61" s="26" t="s">
        <v>32</v>
      </c>
      <c r="N61" s="27" t="s">
        <v>33</v>
      </c>
      <c r="O61" s="27" t="s">
        <v>34</v>
      </c>
      <c r="P61" s="27" t="s">
        <v>201</v>
      </c>
      <c r="Q61" s="27"/>
      <c r="R61" s="16" t="s">
        <v>37</v>
      </c>
      <c r="S61" s="51">
        <v>0.5</v>
      </c>
      <c r="T61" s="51">
        <v>0.5</v>
      </c>
      <c r="U61" s="51"/>
      <c r="V61" s="57"/>
      <c r="W61" s="45" t="s">
        <v>196</v>
      </c>
    </row>
    <row r="62" s="1" customFormat="1" ht="39" spans="1:23">
      <c r="A62" s="13">
        <f t="shared" si="2"/>
        <v>40</v>
      </c>
      <c r="B62" s="26" t="s">
        <v>190</v>
      </c>
      <c r="C62" s="15">
        <f t="shared" si="3"/>
        <v>2</v>
      </c>
      <c r="D62" s="26" t="s">
        <v>202</v>
      </c>
      <c r="E62" s="17" t="s">
        <v>203</v>
      </c>
      <c r="F62" s="15">
        <f>COUNTIFS(D$2:D62,D62,A$2:A62,A62)</f>
        <v>1</v>
      </c>
      <c r="G62" s="26" t="s">
        <v>204</v>
      </c>
      <c r="H62" s="17" t="s">
        <v>30</v>
      </c>
      <c r="I62" s="41">
        <v>1</v>
      </c>
      <c r="J62" s="26">
        <v>30</v>
      </c>
      <c r="K62" s="26" t="s">
        <v>31</v>
      </c>
      <c r="L62" s="27" t="s">
        <v>31</v>
      </c>
      <c r="M62" s="26" t="s">
        <v>31</v>
      </c>
      <c r="N62" s="26" t="s">
        <v>205</v>
      </c>
      <c r="O62" s="26" t="s">
        <v>31</v>
      </c>
      <c r="P62" s="26" t="s">
        <v>206</v>
      </c>
      <c r="Q62" s="26" t="s">
        <v>207</v>
      </c>
      <c r="R62" s="16" t="s">
        <v>208</v>
      </c>
      <c r="S62" s="51"/>
      <c r="T62" s="44"/>
      <c r="U62" s="51">
        <v>1</v>
      </c>
      <c r="V62" s="54"/>
      <c r="W62" s="45" t="s">
        <v>196</v>
      </c>
    </row>
    <row r="63" s="1" customFormat="1" ht="104" spans="1:23">
      <c r="A63" s="13">
        <f t="shared" si="2"/>
        <v>40</v>
      </c>
      <c r="B63" s="26" t="s">
        <v>190</v>
      </c>
      <c r="C63" s="15">
        <f t="shared" si="3"/>
        <v>3</v>
      </c>
      <c r="D63" s="17" t="s">
        <v>209</v>
      </c>
      <c r="E63" s="17" t="s">
        <v>203</v>
      </c>
      <c r="F63" s="15">
        <f>COUNTIFS(D$2:D63,D63,A$2:A63,A63)</f>
        <v>1</v>
      </c>
      <c r="G63" s="26" t="s">
        <v>210</v>
      </c>
      <c r="H63" s="17" t="s">
        <v>30</v>
      </c>
      <c r="I63" s="41">
        <v>1</v>
      </c>
      <c r="J63" s="26">
        <v>35</v>
      </c>
      <c r="K63" s="26" t="s">
        <v>31</v>
      </c>
      <c r="L63" s="26" t="s">
        <v>31</v>
      </c>
      <c r="M63" s="26" t="s">
        <v>31</v>
      </c>
      <c r="N63" s="26" t="s">
        <v>33</v>
      </c>
      <c r="O63" s="26" t="s">
        <v>31</v>
      </c>
      <c r="P63" s="26" t="s">
        <v>193</v>
      </c>
      <c r="Q63" s="26" t="s">
        <v>211</v>
      </c>
      <c r="R63" s="16" t="s">
        <v>208</v>
      </c>
      <c r="S63" s="51"/>
      <c r="T63" s="44"/>
      <c r="U63" s="51">
        <v>1</v>
      </c>
      <c r="V63" s="16" t="s">
        <v>212</v>
      </c>
      <c r="W63" s="45" t="s">
        <v>196</v>
      </c>
    </row>
    <row r="64" s="1" customFormat="1" ht="52" spans="1:23">
      <c r="A64" s="13">
        <f t="shared" si="2"/>
        <v>40</v>
      </c>
      <c r="B64" s="26" t="s">
        <v>190</v>
      </c>
      <c r="C64" s="15">
        <f t="shared" si="3"/>
        <v>3</v>
      </c>
      <c r="D64" s="17" t="s">
        <v>209</v>
      </c>
      <c r="E64" s="17" t="s">
        <v>203</v>
      </c>
      <c r="F64" s="15">
        <f>COUNTIFS(D$2:D64,D64,A$2:A64,A64)</f>
        <v>2</v>
      </c>
      <c r="G64" s="26" t="s">
        <v>213</v>
      </c>
      <c r="H64" s="17" t="s">
        <v>30</v>
      </c>
      <c r="I64" s="41">
        <v>1</v>
      </c>
      <c r="J64" s="26">
        <v>35</v>
      </c>
      <c r="K64" s="26" t="s">
        <v>31</v>
      </c>
      <c r="L64" s="26" t="s">
        <v>31</v>
      </c>
      <c r="M64" s="26" t="s">
        <v>31</v>
      </c>
      <c r="N64" s="26" t="s">
        <v>33</v>
      </c>
      <c r="O64" s="26" t="s">
        <v>31</v>
      </c>
      <c r="P64" s="26" t="s">
        <v>214</v>
      </c>
      <c r="Q64" s="26" t="s">
        <v>215</v>
      </c>
      <c r="R64" s="16" t="s">
        <v>208</v>
      </c>
      <c r="S64" s="51"/>
      <c r="T64" s="44"/>
      <c r="U64" s="51">
        <v>1</v>
      </c>
      <c r="V64" s="16" t="s">
        <v>216</v>
      </c>
      <c r="W64" s="45" t="s">
        <v>196</v>
      </c>
    </row>
    <row r="65" s="1" customFormat="1" ht="39" spans="1:23">
      <c r="A65" s="13">
        <f t="shared" si="2"/>
        <v>40</v>
      </c>
      <c r="B65" s="26" t="s">
        <v>190</v>
      </c>
      <c r="C65" s="15">
        <f t="shared" si="3"/>
        <v>4</v>
      </c>
      <c r="D65" s="17" t="s">
        <v>217</v>
      </c>
      <c r="E65" s="17" t="s">
        <v>203</v>
      </c>
      <c r="F65" s="15">
        <f>COUNTIFS(D$2:D65,D65,A$2:A65,A65)</f>
        <v>1</v>
      </c>
      <c r="G65" s="16" t="s">
        <v>218</v>
      </c>
      <c r="H65" s="17" t="s">
        <v>30</v>
      </c>
      <c r="I65" s="41">
        <v>1</v>
      </c>
      <c r="J65" s="58">
        <v>35</v>
      </c>
      <c r="K65" s="16" t="s">
        <v>31</v>
      </c>
      <c r="L65" s="16" t="s">
        <v>31</v>
      </c>
      <c r="M65" s="16" t="s">
        <v>32</v>
      </c>
      <c r="N65" s="16" t="s">
        <v>205</v>
      </c>
      <c r="O65" s="26" t="s">
        <v>31</v>
      </c>
      <c r="P65" s="16" t="s">
        <v>219</v>
      </c>
      <c r="Q65" s="16" t="s">
        <v>220</v>
      </c>
      <c r="R65" s="16" t="s">
        <v>208</v>
      </c>
      <c r="S65" s="51"/>
      <c r="T65" s="44"/>
      <c r="U65" s="51">
        <v>1</v>
      </c>
      <c r="V65" s="16" t="s">
        <v>221</v>
      </c>
      <c r="W65" s="45" t="s">
        <v>196</v>
      </c>
    </row>
    <row r="66" s="1" customFormat="1" ht="65" spans="1:23">
      <c r="A66" s="13">
        <f t="shared" ref="A66:A92" si="4">IF(B66=B65,A65,A65+1)</f>
        <v>40</v>
      </c>
      <c r="B66" s="26" t="s">
        <v>190</v>
      </c>
      <c r="C66" s="15">
        <f t="shared" ref="C66:C88" si="5">IF(A66=A65,(IF(D66=D65,C65,C65+1)),1)</f>
        <v>5</v>
      </c>
      <c r="D66" s="29" t="s">
        <v>222</v>
      </c>
      <c r="E66" s="29" t="s">
        <v>203</v>
      </c>
      <c r="F66" s="15">
        <f>COUNTIFS(D$2:D66,D66,A$2:A66,A66)</f>
        <v>1</v>
      </c>
      <c r="G66" s="29" t="s">
        <v>223</v>
      </c>
      <c r="H66" s="17" t="s">
        <v>30</v>
      </c>
      <c r="I66" s="17">
        <v>1</v>
      </c>
      <c r="J66" s="63">
        <v>30</v>
      </c>
      <c r="K66" s="29" t="s">
        <v>31</v>
      </c>
      <c r="L66" s="16" t="s">
        <v>31</v>
      </c>
      <c r="M66" s="29" t="s">
        <v>31</v>
      </c>
      <c r="N66" s="29" t="s">
        <v>33</v>
      </c>
      <c r="O66" s="29" t="s">
        <v>31</v>
      </c>
      <c r="P66" s="29" t="s">
        <v>224</v>
      </c>
      <c r="Q66" s="29" t="s">
        <v>225</v>
      </c>
      <c r="R66" s="16" t="s">
        <v>208</v>
      </c>
      <c r="S66" s="51"/>
      <c r="T66" s="44"/>
      <c r="U66" s="51">
        <v>1</v>
      </c>
      <c r="V66" s="16"/>
      <c r="W66" s="45" t="s">
        <v>196</v>
      </c>
    </row>
    <row r="67" s="1" customFormat="1" ht="52" spans="1:23">
      <c r="A67" s="13">
        <f t="shared" si="4"/>
        <v>40</v>
      </c>
      <c r="B67" s="26" t="s">
        <v>190</v>
      </c>
      <c r="C67" s="15">
        <f t="shared" si="5"/>
        <v>5</v>
      </c>
      <c r="D67" s="29" t="s">
        <v>222</v>
      </c>
      <c r="E67" s="29" t="s">
        <v>203</v>
      </c>
      <c r="F67" s="15">
        <f>COUNTIFS(D$2:D67,D67,A$2:A67,A67)</f>
        <v>2</v>
      </c>
      <c r="G67" s="29" t="s">
        <v>226</v>
      </c>
      <c r="H67" s="17" t="s">
        <v>30</v>
      </c>
      <c r="I67" s="17">
        <v>1</v>
      </c>
      <c r="J67" s="63">
        <v>30</v>
      </c>
      <c r="K67" s="29" t="s">
        <v>31</v>
      </c>
      <c r="L67" s="26" t="s">
        <v>31</v>
      </c>
      <c r="M67" s="29" t="s">
        <v>31</v>
      </c>
      <c r="N67" s="29" t="s">
        <v>33</v>
      </c>
      <c r="O67" s="29" t="s">
        <v>31</v>
      </c>
      <c r="P67" s="29" t="s">
        <v>227</v>
      </c>
      <c r="Q67" s="29" t="s">
        <v>228</v>
      </c>
      <c r="R67" s="16" t="s">
        <v>208</v>
      </c>
      <c r="S67" s="51"/>
      <c r="T67" s="44"/>
      <c r="U67" s="51">
        <v>1</v>
      </c>
      <c r="V67" s="16"/>
      <c r="W67" s="45" t="s">
        <v>196</v>
      </c>
    </row>
    <row r="68" s="1" customFormat="1" ht="117" spans="1:23">
      <c r="A68" s="13">
        <f t="shared" si="4"/>
        <v>40</v>
      </c>
      <c r="B68" s="26" t="s">
        <v>190</v>
      </c>
      <c r="C68" s="15">
        <f t="shared" si="5"/>
        <v>6</v>
      </c>
      <c r="D68" s="17" t="s">
        <v>229</v>
      </c>
      <c r="E68" s="17" t="s">
        <v>203</v>
      </c>
      <c r="F68" s="15">
        <f>COUNTIFS(D$2:D68,D68,A$2:A68,A68)</f>
        <v>1</v>
      </c>
      <c r="G68" s="26" t="s">
        <v>230</v>
      </c>
      <c r="H68" s="17" t="s">
        <v>30</v>
      </c>
      <c r="I68" s="41">
        <v>1</v>
      </c>
      <c r="J68" s="26">
        <v>30</v>
      </c>
      <c r="K68" s="26" t="s">
        <v>31</v>
      </c>
      <c r="L68" s="26" t="s">
        <v>31</v>
      </c>
      <c r="M68" s="26" t="s">
        <v>31</v>
      </c>
      <c r="N68" s="26" t="s">
        <v>33</v>
      </c>
      <c r="O68" s="26" t="s">
        <v>31</v>
      </c>
      <c r="P68" s="26" t="s">
        <v>31</v>
      </c>
      <c r="Q68" s="66" t="s">
        <v>231</v>
      </c>
      <c r="R68" s="16" t="s">
        <v>37</v>
      </c>
      <c r="S68" s="44">
        <v>0.5</v>
      </c>
      <c r="T68" s="44"/>
      <c r="U68" s="44">
        <v>0.5</v>
      </c>
      <c r="V68" s="16" t="s">
        <v>195</v>
      </c>
      <c r="W68" s="45" t="s">
        <v>196</v>
      </c>
    </row>
    <row r="69" s="1" customFormat="1" ht="39" spans="1:23">
      <c r="A69" s="13">
        <f t="shared" si="4"/>
        <v>40</v>
      </c>
      <c r="B69" s="26" t="s">
        <v>190</v>
      </c>
      <c r="C69" s="15">
        <f t="shared" si="5"/>
        <v>6</v>
      </c>
      <c r="D69" s="17" t="s">
        <v>229</v>
      </c>
      <c r="E69" s="17" t="s">
        <v>203</v>
      </c>
      <c r="F69" s="15">
        <f>COUNTIFS(D$2:D69,D69,A$2:A69,A69)</f>
        <v>2</v>
      </c>
      <c r="G69" s="26" t="s">
        <v>232</v>
      </c>
      <c r="H69" s="17" t="s">
        <v>30</v>
      </c>
      <c r="I69" s="41">
        <v>1</v>
      </c>
      <c r="J69" s="26">
        <v>35</v>
      </c>
      <c r="K69" s="26" t="s">
        <v>31</v>
      </c>
      <c r="L69" s="26" t="s">
        <v>31</v>
      </c>
      <c r="M69" s="26" t="s">
        <v>31</v>
      </c>
      <c r="N69" s="26" t="s">
        <v>33</v>
      </c>
      <c r="O69" s="26" t="s">
        <v>31</v>
      </c>
      <c r="P69" s="26" t="s">
        <v>233</v>
      </c>
      <c r="Q69" s="26" t="s">
        <v>234</v>
      </c>
      <c r="R69" s="16" t="s">
        <v>208</v>
      </c>
      <c r="S69" s="51"/>
      <c r="T69" s="44"/>
      <c r="U69" s="51">
        <v>1</v>
      </c>
      <c r="V69" s="67"/>
      <c r="W69" s="45" t="s">
        <v>196</v>
      </c>
    </row>
    <row r="70" s="1" customFormat="1" ht="117" spans="1:23">
      <c r="A70" s="13">
        <f t="shared" si="4"/>
        <v>40</v>
      </c>
      <c r="B70" s="26" t="s">
        <v>190</v>
      </c>
      <c r="C70" s="15">
        <f t="shared" si="5"/>
        <v>7</v>
      </c>
      <c r="D70" s="17" t="s">
        <v>235</v>
      </c>
      <c r="E70" s="17" t="s">
        <v>28</v>
      </c>
      <c r="F70" s="15">
        <f>COUNTIFS(D$2:D70,D70,A$2:A70,A70)</f>
        <v>1</v>
      </c>
      <c r="G70" s="58" t="s">
        <v>236</v>
      </c>
      <c r="H70" s="17" t="s">
        <v>30</v>
      </c>
      <c r="I70" s="41">
        <v>1</v>
      </c>
      <c r="J70" s="58">
        <v>30</v>
      </c>
      <c r="K70" s="26" t="s">
        <v>31</v>
      </c>
      <c r="L70" s="26" t="s">
        <v>31</v>
      </c>
      <c r="M70" s="26" t="s">
        <v>31</v>
      </c>
      <c r="N70" s="58" t="s">
        <v>44</v>
      </c>
      <c r="O70" s="58" t="s">
        <v>45</v>
      </c>
      <c r="P70" s="26" t="s">
        <v>237</v>
      </c>
      <c r="Q70" s="58"/>
      <c r="R70" s="16" t="s">
        <v>37</v>
      </c>
      <c r="S70" s="68">
        <v>0.5</v>
      </c>
      <c r="T70" s="69"/>
      <c r="U70" s="68">
        <v>0.5</v>
      </c>
      <c r="V70" s="70" t="s">
        <v>195</v>
      </c>
      <c r="W70" s="45" t="s">
        <v>196</v>
      </c>
    </row>
    <row r="71" s="1" customFormat="1" ht="156" spans="1:23">
      <c r="A71" s="13">
        <f t="shared" si="4"/>
        <v>40</v>
      </c>
      <c r="B71" s="26" t="s">
        <v>190</v>
      </c>
      <c r="C71" s="15">
        <f t="shared" si="5"/>
        <v>8</v>
      </c>
      <c r="D71" s="26" t="s">
        <v>238</v>
      </c>
      <c r="E71" s="17" t="s">
        <v>28</v>
      </c>
      <c r="F71" s="15">
        <f>COUNTIFS(D$2:D71,D71,A$2:A71,A71)</f>
        <v>1</v>
      </c>
      <c r="G71" s="26" t="s">
        <v>239</v>
      </c>
      <c r="H71" s="17" t="s">
        <v>30</v>
      </c>
      <c r="I71" s="41">
        <v>1</v>
      </c>
      <c r="J71" s="26">
        <v>35</v>
      </c>
      <c r="K71" s="26" t="s">
        <v>31</v>
      </c>
      <c r="L71" s="26" t="s">
        <v>31</v>
      </c>
      <c r="M71" s="26" t="s">
        <v>32</v>
      </c>
      <c r="N71" s="26" t="s">
        <v>44</v>
      </c>
      <c r="O71" s="58" t="s">
        <v>45</v>
      </c>
      <c r="P71" s="26" t="s">
        <v>240</v>
      </c>
      <c r="Q71" s="26"/>
      <c r="R71" s="16" t="s">
        <v>37</v>
      </c>
      <c r="S71" s="68">
        <v>0.5</v>
      </c>
      <c r="T71" s="68"/>
      <c r="U71" s="68">
        <v>0.5</v>
      </c>
      <c r="V71" s="71" t="s">
        <v>241</v>
      </c>
      <c r="W71" s="45" t="s">
        <v>196</v>
      </c>
    </row>
    <row r="72" s="1" customFormat="1" ht="117" spans="1:23">
      <c r="A72" s="13">
        <f t="shared" si="4"/>
        <v>40</v>
      </c>
      <c r="B72" s="26" t="s">
        <v>190</v>
      </c>
      <c r="C72" s="15">
        <f t="shared" si="5"/>
        <v>9</v>
      </c>
      <c r="D72" s="17" t="s">
        <v>242</v>
      </c>
      <c r="E72" s="17" t="s">
        <v>28</v>
      </c>
      <c r="F72" s="15">
        <f>COUNTIFS(D$2:D72,D72,A$2:A72,A72)</f>
        <v>1</v>
      </c>
      <c r="G72" s="26" t="s">
        <v>243</v>
      </c>
      <c r="H72" s="17" t="s">
        <v>30</v>
      </c>
      <c r="I72" s="41">
        <v>1</v>
      </c>
      <c r="J72" s="26">
        <v>30</v>
      </c>
      <c r="K72" s="26" t="s">
        <v>31</v>
      </c>
      <c r="L72" s="26" t="s">
        <v>31</v>
      </c>
      <c r="M72" s="26" t="s">
        <v>32</v>
      </c>
      <c r="N72" s="26" t="s">
        <v>44</v>
      </c>
      <c r="O72" s="26" t="s">
        <v>45</v>
      </c>
      <c r="P72" s="26" t="s">
        <v>244</v>
      </c>
      <c r="Q72" s="26"/>
      <c r="R72" s="16" t="s">
        <v>37</v>
      </c>
      <c r="S72" s="44">
        <v>0.5</v>
      </c>
      <c r="T72" s="54"/>
      <c r="U72" s="44">
        <v>0.5</v>
      </c>
      <c r="V72" s="72" t="s">
        <v>195</v>
      </c>
      <c r="W72" s="45" t="s">
        <v>196</v>
      </c>
    </row>
    <row r="73" s="1" customFormat="1" ht="52" spans="1:23">
      <c r="A73" s="13">
        <f t="shared" si="4"/>
        <v>40</v>
      </c>
      <c r="B73" s="26" t="s">
        <v>190</v>
      </c>
      <c r="C73" s="15">
        <f t="shared" si="5"/>
        <v>9</v>
      </c>
      <c r="D73" s="17" t="s">
        <v>242</v>
      </c>
      <c r="E73" s="17" t="s">
        <v>28</v>
      </c>
      <c r="F73" s="15">
        <f>COUNTIFS(D$2:D73,D73,A$2:A73,A73)</f>
        <v>2</v>
      </c>
      <c r="G73" s="26" t="s">
        <v>245</v>
      </c>
      <c r="H73" s="17" t="s">
        <v>30</v>
      </c>
      <c r="I73" s="41">
        <v>1</v>
      </c>
      <c r="J73" s="26">
        <v>30</v>
      </c>
      <c r="K73" s="26" t="s">
        <v>31</v>
      </c>
      <c r="L73" s="26" t="s">
        <v>31</v>
      </c>
      <c r="M73" s="26" t="s">
        <v>32</v>
      </c>
      <c r="N73" s="26" t="s">
        <v>33</v>
      </c>
      <c r="O73" s="26" t="s">
        <v>34</v>
      </c>
      <c r="P73" s="26" t="s">
        <v>246</v>
      </c>
      <c r="Q73" s="26"/>
      <c r="R73" s="16" t="s">
        <v>37</v>
      </c>
      <c r="S73" s="44">
        <v>0.5</v>
      </c>
      <c r="U73" s="44">
        <v>0.5</v>
      </c>
      <c r="V73" s="72"/>
      <c r="W73" s="45" t="s">
        <v>196</v>
      </c>
    </row>
    <row r="74" s="1" customFormat="1" ht="39" spans="1:23">
      <c r="A74" s="13">
        <f t="shared" si="4"/>
        <v>40</v>
      </c>
      <c r="B74" s="27" t="s">
        <v>190</v>
      </c>
      <c r="C74" s="15">
        <f t="shared" si="5"/>
        <v>10</v>
      </c>
      <c r="D74" s="28" t="s">
        <v>247</v>
      </c>
      <c r="E74" s="28" t="s">
        <v>28</v>
      </c>
      <c r="F74" s="59">
        <f>COUNTIFS(D$2:D74,D74,A$2:A74,A74)</f>
        <v>1</v>
      </c>
      <c r="G74" s="27" t="s">
        <v>248</v>
      </c>
      <c r="H74" s="17" t="s">
        <v>30</v>
      </c>
      <c r="I74" s="64">
        <v>1</v>
      </c>
      <c r="J74" s="27">
        <v>30</v>
      </c>
      <c r="K74" s="26" t="s">
        <v>31</v>
      </c>
      <c r="L74" s="27" t="s">
        <v>31</v>
      </c>
      <c r="M74" s="27" t="s">
        <v>32</v>
      </c>
      <c r="N74" s="27" t="s">
        <v>33</v>
      </c>
      <c r="O74" s="27" t="s">
        <v>31</v>
      </c>
      <c r="P74" s="27" t="s">
        <v>31</v>
      </c>
      <c r="Q74" s="27" t="s">
        <v>249</v>
      </c>
      <c r="R74" s="73" t="s">
        <v>37</v>
      </c>
      <c r="S74" s="51">
        <v>0.5</v>
      </c>
      <c r="T74" s="74"/>
      <c r="U74" s="51">
        <v>0.5</v>
      </c>
      <c r="V74" s="72" t="s">
        <v>250</v>
      </c>
      <c r="W74" s="45" t="s">
        <v>196</v>
      </c>
    </row>
    <row r="75" s="1" customFormat="1" ht="104" spans="1:23">
      <c r="A75" s="13">
        <f t="shared" si="4"/>
        <v>40</v>
      </c>
      <c r="B75" s="16" t="s">
        <v>190</v>
      </c>
      <c r="C75" s="15">
        <f t="shared" si="5"/>
        <v>10</v>
      </c>
      <c r="D75" s="17" t="s">
        <v>247</v>
      </c>
      <c r="E75" s="17" t="s">
        <v>28</v>
      </c>
      <c r="F75" s="15">
        <f>COUNTIFS(D$2:D75,D75,A$2:A75,A75)</f>
        <v>2</v>
      </c>
      <c r="G75" s="16" t="s">
        <v>251</v>
      </c>
      <c r="H75" s="17" t="s">
        <v>30</v>
      </c>
      <c r="I75" s="41">
        <v>1</v>
      </c>
      <c r="J75" s="16">
        <v>35</v>
      </c>
      <c r="K75" s="16" t="s">
        <v>31</v>
      </c>
      <c r="L75" s="27" t="s">
        <v>31</v>
      </c>
      <c r="M75" s="16" t="s">
        <v>32</v>
      </c>
      <c r="N75" s="16" t="s">
        <v>44</v>
      </c>
      <c r="O75" s="16" t="s">
        <v>45</v>
      </c>
      <c r="P75" s="16" t="s">
        <v>252</v>
      </c>
      <c r="Q75" s="16" t="s">
        <v>253</v>
      </c>
      <c r="R75" s="73" t="s">
        <v>37</v>
      </c>
      <c r="S75" s="44">
        <v>0.5</v>
      </c>
      <c r="T75" s="54"/>
      <c r="U75" s="44">
        <v>0.5</v>
      </c>
      <c r="V75" s="70" t="s">
        <v>254</v>
      </c>
      <c r="W75" s="45" t="s">
        <v>196</v>
      </c>
    </row>
    <row r="76" s="1" customFormat="1" ht="39" spans="1:23">
      <c r="A76" s="13">
        <f t="shared" si="4"/>
        <v>40</v>
      </c>
      <c r="B76" s="16" t="s">
        <v>190</v>
      </c>
      <c r="C76" s="15">
        <f t="shared" si="5"/>
        <v>11</v>
      </c>
      <c r="D76" s="17" t="s">
        <v>255</v>
      </c>
      <c r="E76" s="17" t="s">
        <v>203</v>
      </c>
      <c r="F76" s="15">
        <f>COUNTIFS(D$2:D76,D76,A$2:A76,A76)</f>
        <v>1</v>
      </c>
      <c r="G76" s="16" t="s">
        <v>256</v>
      </c>
      <c r="H76" s="17" t="s">
        <v>30</v>
      </c>
      <c r="I76" s="41">
        <v>1</v>
      </c>
      <c r="J76" s="16">
        <v>30</v>
      </c>
      <c r="K76" s="16" t="s">
        <v>31</v>
      </c>
      <c r="L76" s="16" t="s">
        <v>31</v>
      </c>
      <c r="M76" s="16" t="s">
        <v>32</v>
      </c>
      <c r="N76" s="16" t="s">
        <v>33</v>
      </c>
      <c r="O76" s="16" t="s">
        <v>34</v>
      </c>
      <c r="P76" s="16" t="s">
        <v>257</v>
      </c>
      <c r="Q76" s="16"/>
      <c r="R76" s="16" t="s">
        <v>37</v>
      </c>
      <c r="S76" s="44">
        <v>0.5</v>
      </c>
      <c r="T76" s="54"/>
      <c r="U76" s="44">
        <v>0.5</v>
      </c>
      <c r="V76" s="67" t="s">
        <v>250</v>
      </c>
      <c r="W76" s="45" t="s">
        <v>196</v>
      </c>
    </row>
    <row r="77" s="1" customFormat="1" ht="52" spans="1:23">
      <c r="A77" s="13">
        <f t="shared" si="4"/>
        <v>40</v>
      </c>
      <c r="B77" s="60" t="s">
        <v>190</v>
      </c>
      <c r="C77" s="15">
        <f t="shared" si="5"/>
        <v>12</v>
      </c>
      <c r="D77" s="61" t="s">
        <v>258</v>
      </c>
      <c r="E77" s="49" t="s">
        <v>28</v>
      </c>
      <c r="F77" s="62">
        <f>COUNTIFS(D$2:D77,D77,A$2:A77,A77)</f>
        <v>1</v>
      </c>
      <c r="G77" s="61" t="s">
        <v>259</v>
      </c>
      <c r="H77" s="17" t="s">
        <v>30</v>
      </c>
      <c r="I77" s="65">
        <v>1</v>
      </c>
      <c r="J77" s="61">
        <v>30</v>
      </c>
      <c r="K77" s="61" t="s">
        <v>31</v>
      </c>
      <c r="L77" s="61" t="s">
        <v>31</v>
      </c>
      <c r="M77" s="61" t="s">
        <v>32</v>
      </c>
      <c r="N77" s="16" t="s">
        <v>33</v>
      </c>
      <c r="O77" s="16" t="s">
        <v>34</v>
      </c>
      <c r="P77" s="61" t="s">
        <v>260</v>
      </c>
      <c r="Q77" s="61" t="s">
        <v>261</v>
      </c>
      <c r="R77" s="16" t="s">
        <v>37</v>
      </c>
      <c r="S77" s="50">
        <v>0.5</v>
      </c>
      <c r="T77" s="50">
        <v>0.5</v>
      </c>
      <c r="U77" s="50"/>
      <c r="V77" s="70"/>
      <c r="W77" s="45" t="s">
        <v>196</v>
      </c>
    </row>
    <row r="78" s="1" customFormat="1" ht="104" spans="1:23">
      <c r="A78" s="13">
        <f t="shared" si="4"/>
        <v>40</v>
      </c>
      <c r="B78" s="56" t="s">
        <v>190</v>
      </c>
      <c r="C78" s="15">
        <f t="shared" si="5"/>
        <v>12</v>
      </c>
      <c r="D78" s="26" t="s">
        <v>258</v>
      </c>
      <c r="E78" s="17" t="s">
        <v>28</v>
      </c>
      <c r="F78" s="15">
        <f>COUNTIFS(D$2:D78,D78,A$2:A78,A78)</f>
        <v>2</v>
      </c>
      <c r="G78" s="26" t="s">
        <v>262</v>
      </c>
      <c r="H78" s="17" t="s">
        <v>30</v>
      </c>
      <c r="I78" s="41">
        <v>1</v>
      </c>
      <c r="J78" s="26">
        <v>35</v>
      </c>
      <c r="K78" s="26" t="s">
        <v>31</v>
      </c>
      <c r="L78" s="26" t="s">
        <v>31</v>
      </c>
      <c r="M78" s="26" t="s">
        <v>32</v>
      </c>
      <c r="N78" s="26" t="s">
        <v>44</v>
      </c>
      <c r="O78" s="26" t="s">
        <v>45</v>
      </c>
      <c r="P78" s="26" t="s">
        <v>263</v>
      </c>
      <c r="Q78" s="26"/>
      <c r="R78" s="16" t="s">
        <v>37</v>
      </c>
      <c r="S78" s="44">
        <v>0.5</v>
      </c>
      <c r="T78" s="44">
        <v>0.5</v>
      </c>
      <c r="U78" s="17"/>
      <c r="V78" s="70" t="s">
        <v>264</v>
      </c>
      <c r="W78" s="45" t="s">
        <v>196</v>
      </c>
    </row>
    <row r="79" s="1" customFormat="1" ht="130" spans="1:23">
      <c r="A79" s="13">
        <f t="shared" si="4"/>
        <v>40</v>
      </c>
      <c r="B79" s="56" t="s">
        <v>190</v>
      </c>
      <c r="C79" s="15">
        <f t="shared" si="5"/>
        <v>12</v>
      </c>
      <c r="D79" s="26" t="s">
        <v>258</v>
      </c>
      <c r="E79" s="17" t="s">
        <v>28</v>
      </c>
      <c r="F79" s="15">
        <f>COUNTIFS(D$2:D79,D79,A$2:A79,A79)</f>
        <v>3</v>
      </c>
      <c r="G79" s="26" t="s">
        <v>265</v>
      </c>
      <c r="H79" s="17" t="s">
        <v>30</v>
      </c>
      <c r="I79" s="41">
        <v>1</v>
      </c>
      <c r="J79" s="26">
        <v>35</v>
      </c>
      <c r="K79" s="26" t="s">
        <v>31</v>
      </c>
      <c r="L79" s="26" t="s">
        <v>31</v>
      </c>
      <c r="M79" s="26" t="s">
        <v>32</v>
      </c>
      <c r="N79" s="26" t="s">
        <v>44</v>
      </c>
      <c r="O79" s="26" t="s">
        <v>45</v>
      </c>
      <c r="P79" s="26" t="s">
        <v>266</v>
      </c>
      <c r="Q79" s="26"/>
      <c r="R79" s="16" t="s">
        <v>37</v>
      </c>
      <c r="S79" s="44">
        <v>0.5</v>
      </c>
      <c r="U79" s="44">
        <v>0.5</v>
      </c>
      <c r="V79" s="70" t="s">
        <v>267</v>
      </c>
      <c r="W79" s="45" t="s">
        <v>196</v>
      </c>
    </row>
    <row r="80" s="2" customFormat="1" ht="193" customHeight="1" spans="1:23">
      <c r="A80" s="13">
        <f t="shared" si="4"/>
        <v>41</v>
      </c>
      <c r="B80" s="16" t="s">
        <v>268</v>
      </c>
      <c r="C80" s="15">
        <f t="shared" si="5"/>
        <v>1</v>
      </c>
      <c r="D80" s="16" t="s">
        <v>269</v>
      </c>
      <c r="E80" s="16" t="s">
        <v>28</v>
      </c>
      <c r="F80" s="15">
        <f>COUNTIFS(D$2:D80,D80,A$2:A80,A80)</f>
        <v>1</v>
      </c>
      <c r="G80" s="22" t="s">
        <v>270</v>
      </c>
      <c r="H80" s="17" t="s">
        <v>30</v>
      </c>
      <c r="I80" s="35">
        <v>1</v>
      </c>
      <c r="J80" s="22">
        <v>35</v>
      </c>
      <c r="K80" s="22" t="s">
        <v>31</v>
      </c>
      <c r="L80" s="22" t="s">
        <v>31</v>
      </c>
      <c r="M80" s="22" t="s">
        <v>32</v>
      </c>
      <c r="N80" s="22" t="s">
        <v>33</v>
      </c>
      <c r="O80" s="22" t="s">
        <v>34</v>
      </c>
      <c r="P80" s="22" t="s">
        <v>271</v>
      </c>
      <c r="Q80" s="22" t="s">
        <v>272</v>
      </c>
      <c r="R80" s="16" t="s">
        <v>37</v>
      </c>
      <c r="S80" s="44">
        <v>0.3</v>
      </c>
      <c r="T80" s="44">
        <v>0.3</v>
      </c>
      <c r="U80" s="44">
        <v>0.4</v>
      </c>
      <c r="V80" s="18" t="s">
        <v>273</v>
      </c>
      <c r="W80" s="75" t="s">
        <v>274</v>
      </c>
    </row>
    <row r="81" s="2" customFormat="1" ht="169" spans="1:23">
      <c r="A81" s="13">
        <f t="shared" si="4"/>
        <v>41</v>
      </c>
      <c r="B81" s="16" t="s">
        <v>268</v>
      </c>
      <c r="C81" s="15">
        <f t="shared" si="5"/>
        <v>1</v>
      </c>
      <c r="D81" s="16" t="s">
        <v>269</v>
      </c>
      <c r="E81" s="16" t="s">
        <v>28</v>
      </c>
      <c r="F81" s="15">
        <f>COUNTIFS(D$2:D81,D81,A$2:A81,A81)</f>
        <v>2</v>
      </c>
      <c r="G81" s="22" t="s">
        <v>275</v>
      </c>
      <c r="H81" s="17" t="s">
        <v>30</v>
      </c>
      <c r="I81" s="35">
        <v>1</v>
      </c>
      <c r="J81" s="22">
        <v>30</v>
      </c>
      <c r="K81" s="22" t="s">
        <v>31</v>
      </c>
      <c r="L81" s="22" t="s">
        <v>31</v>
      </c>
      <c r="M81" s="22" t="s">
        <v>32</v>
      </c>
      <c r="N81" s="22" t="s">
        <v>33</v>
      </c>
      <c r="O81" s="22" t="s">
        <v>34</v>
      </c>
      <c r="P81" s="22" t="s">
        <v>271</v>
      </c>
      <c r="Q81" s="22" t="s">
        <v>276</v>
      </c>
      <c r="R81" s="16" t="s">
        <v>37</v>
      </c>
      <c r="S81" s="44">
        <v>0.3</v>
      </c>
      <c r="T81" s="44">
        <v>0.3</v>
      </c>
      <c r="U81" s="44">
        <v>0.4</v>
      </c>
      <c r="V81" s="18" t="s">
        <v>273</v>
      </c>
      <c r="W81" s="75" t="s">
        <v>274</v>
      </c>
    </row>
    <row r="82" s="2" customFormat="1" ht="169" spans="1:23">
      <c r="A82" s="13">
        <f t="shared" si="4"/>
        <v>41</v>
      </c>
      <c r="B82" s="16" t="s">
        <v>268</v>
      </c>
      <c r="C82" s="15">
        <f t="shared" si="5"/>
        <v>1</v>
      </c>
      <c r="D82" s="16" t="s">
        <v>269</v>
      </c>
      <c r="E82" s="16" t="s">
        <v>28</v>
      </c>
      <c r="F82" s="15">
        <f>COUNTIFS(D$2:D82,D82,A$2:A82,A82)</f>
        <v>3</v>
      </c>
      <c r="G82" s="22" t="s">
        <v>277</v>
      </c>
      <c r="H82" s="17" t="s">
        <v>30</v>
      </c>
      <c r="I82" s="35">
        <v>1</v>
      </c>
      <c r="J82" s="22">
        <v>35</v>
      </c>
      <c r="K82" s="22" t="s">
        <v>31</v>
      </c>
      <c r="L82" s="22" t="s">
        <v>31</v>
      </c>
      <c r="M82" s="22" t="s">
        <v>32</v>
      </c>
      <c r="N82" s="22" t="s">
        <v>33</v>
      </c>
      <c r="O82" s="22" t="s">
        <v>34</v>
      </c>
      <c r="P82" s="22" t="s">
        <v>271</v>
      </c>
      <c r="Q82" s="22" t="s">
        <v>278</v>
      </c>
      <c r="R82" s="16" t="s">
        <v>37</v>
      </c>
      <c r="S82" s="44">
        <v>0.3</v>
      </c>
      <c r="T82" s="44">
        <v>0.3</v>
      </c>
      <c r="U82" s="44">
        <v>0.4</v>
      </c>
      <c r="V82" s="18" t="s">
        <v>273</v>
      </c>
      <c r="W82" s="75" t="s">
        <v>274</v>
      </c>
    </row>
    <row r="83" s="2" customFormat="1" ht="169" spans="1:23">
      <c r="A83" s="13">
        <f t="shared" si="4"/>
        <v>41</v>
      </c>
      <c r="B83" s="16" t="s">
        <v>268</v>
      </c>
      <c r="C83" s="15">
        <f t="shared" si="5"/>
        <v>1</v>
      </c>
      <c r="D83" s="16" t="s">
        <v>269</v>
      </c>
      <c r="E83" s="16" t="s">
        <v>28</v>
      </c>
      <c r="F83" s="15">
        <f>COUNTIFS(D$2:D83,D83,A$2:A83,A83)</f>
        <v>4</v>
      </c>
      <c r="G83" s="22" t="s">
        <v>279</v>
      </c>
      <c r="H83" s="17" t="s">
        <v>30</v>
      </c>
      <c r="I83" s="35">
        <v>1</v>
      </c>
      <c r="J83" s="22">
        <v>30</v>
      </c>
      <c r="K83" s="22" t="s">
        <v>31</v>
      </c>
      <c r="L83" s="22" t="s">
        <v>31</v>
      </c>
      <c r="M83" s="22" t="s">
        <v>32</v>
      </c>
      <c r="N83" s="22" t="s">
        <v>33</v>
      </c>
      <c r="O83" s="22" t="s">
        <v>34</v>
      </c>
      <c r="P83" s="22" t="s">
        <v>271</v>
      </c>
      <c r="Q83" s="22" t="s">
        <v>280</v>
      </c>
      <c r="R83" s="16" t="s">
        <v>37</v>
      </c>
      <c r="S83" s="44">
        <v>0.3</v>
      </c>
      <c r="T83" s="44">
        <v>0.3</v>
      </c>
      <c r="U83" s="44">
        <v>0.4</v>
      </c>
      <c r="V83" s="18" t="s">
        <v>273</v>
      </c>
      <c r="W83" s="75" t="s">
        <v>274</v>
      </c>
    </row>
    <row r="84" s="1" customFormat="1" ht="169" spans="1:23">
      <c r="A84" s="13">
        <f t="shared" si="4"/>
        <v>41</v>
      </c>
      <c r="B84" s="16" t="s">
        <v>268</v>
      </c>
      <c r="C84" s="15">
        <f t="shared" si="5"/>
        <v>1</v>
      </c>
      <c r="D84" s="16" t="s">
        <v>269</v>
      </c>
      <c r="E84" s="16" t="s">
        <v>28</v>
      </c>
      <c r="F84" s="15">
        <f>COUNTIFS(D$2:D84,D84,A$2:A84,A84)</f>
        <v>5</v>
      </c>
      <c r="G84" s="22" t="s">
        <v>281</v>
      </c>
      <c r="H84" s="17" t="s">
        <v>30</v>
      </c>
      <c r="I84" s="35">
        <v>1</v>
      </c>
      <c r="J84" s="22">
        <v>30</v>
      </c>
      <c r="K84" s="22" t="s">
        <v>31</v>
      </c>
      <c r="L84" s="22" t="s">
        <v>31</v>
      </c>
      <c r="M84" s="22" t="s">
        <v>32</v>
      </c>
      <c r="N84" s="22" t="s">
        <v>33</v>
      </c>
      <c r="O84" s="22" t="s">
        <v>34</v>
      </c>
      <c r="P84" s="22" t="s">
        <v>271</v>
      </c>
      <c r="Q84" s="22" t="s">
        <v>282</v>
      </c>
      <c r="R84" s="16" t="s">
        <v>37</v>
      </c>
      <c r="S84" s="44">
        <v>0.3</v>
      </c>
      <c r="T84" s="44">
        <v>0.3</v>
      </c>
      <c r="U84" s="44">
        <v>0.4</v>
      </c>
      <c r="V84" s="18" t="s">
        <v>273</v>
      </c>
      <c r="W84" s="75" t="s">
        <v>274</v>
      </c>
    </row>
    <row r="85" s="2" customFormat="1" ht="169" spans="1:23">
      <c r="A85" s="13">
        <f t="shared" si="4"/>
        <v>41</v>
      </c>
      <c r="B85" s="16" t="s">
        <v>268</v>
      </c>
      <c r="C85" s="15">
        <f t="shared" si="5"/>
        <v>1</v>
      </c>
      <c r="D85" s="16" t="s">
        <v>269</v>
      </c>
      <c r="E85" s="16" t="s">
        <v>28</v>
      </c>
      <c r="F85" s="15">
        <f>COUNTIFS(D$2:D85,D85,A$2:A85,A85)</f>
        <v>6</v>
      </c>
      <c r="G85" s="22" t="s">
        <v>283</v>
      </c>
      <c r="H85" s="17" t="s">
        <v>30</v>
      </c>
      <c r="I85" s="35">
        <v>1</v>
      </c>
      <c r="J85" s="22">
        <v>30</v>
      </c>
      <c r="K85" s="22" t="s">
        <v>31</v>
      </c>
      <c r="L85" s="22" t="s">
        <v>31</v>
      </c>
      <c r="M85" s="22" t="s">
        <v>31</v>
      </c>
      <c r="N85" s="22" t="s">
        <v>284</v>
      </c>
      <c r="O85" s="22" t="s">
        <v>31</v>
      </c>
      <c r="P85" s="22" t="s">
        <v>271</v>
      </c>
      <c r="Q85" s="22" t="s">
        <v>285</v>
      </c>
      <c r="R85" s="16" t="s">
        <v>37</v>
      </c>
      <c r="S85" s="44">
        <v>0.3</v>
      </c>
      <c r="T85" s="44">
        <v>0.3</v>
      </c>
      <c r="U85" s="44">
        <v>0.4</v>
      </c>
      <c r="V85" s="18" t="s">
        <v>273</v>
      </c>
      <c r="W85" s="75" t="s">
        <v>274</v>
      </c>
    </row>
    <row r="86" s="2" customFormat="1" ht="39" spans="1:23">
      <c r="A86" s="13">
        <f t="shared" si="4"/>
        <v>42</v>
      </c>
      <c r="B86" s="16" t="s">
        <v>286</v>
      </c>
      <c r="C86" s="15">
        <f t="shared" si="5"/>
        <v>1</v>
      </c>
      <c r="D86" s="17" t="s">
        <v>287</v>
      </c>
      <c r="E86" s="17" t="s">
        <v>28</v>
      </c>
      <c r="F86" s="15">
        <f>COUNTIFS(D$2:D86,D86,A$2:A86,A86)</f>
        <v>1</v>
      </c>
      <c r="G86" s="22" t="s">
        <v>288</v>
      </c>
      <c r="H86" s="22" t="s">
        <v>289</v>
      </c>
      <c r="I86" s="35">
        <v>1</v>
      </c>
      <c r="J86" s="22">
        <v>35</v>
      </c>
      <c r="K86" s="22" t="s">
        <v>31</v>
      </c>
      <c r="L86" s="22" t="s">
        <v>31</v>
      </c>
      <c r="M86" s="22" t="s">
        <v>31</v>
      </c>
      <c r="N86" s="22" t="s">
        <v>33</v>
      </c>
      <c r="O86" s="22" t="s">
        <v>31</v>
      </c>
      <c r="P86" s="22" t="s">
        <v>109</v>
      </c>
      <c r="Q86" s="22" t="s">
        <v>118</v>
      </c>
      <c r="R86" s="16" t="s">
        <v>37</v>
      </c>
      <c r="S86" s="44">
        <v>1</v>
      </c>
      <c r="T86" s="76"/>
      <c r="U86" s="76"/>
      <c r="V86" s="75"/>
      <c r="W86" s="75" t="s">
        <v>290</v>
      </c>
    </row>
    <row r="87" s="2" customFormat="1" ht="52" spans="1:23">
      <c r="A87" s="13">
        <f t="shared" si="4"/>
        <v>42</v>
      </c>
      <c r="B87" s="16" t="s">
        <v>286</v>
      </c>
      <c r="C87" s="15">
        <f t="shared" si="5"/>
        <v>2</v>
      </c>
      <c r="D87" s="17" t="s">
        <v>291</v>
      </c>
      <c r="E87" s="17" t="s">
        <v>28</v>
      </c>
      <c r="F87" s="15">
        <f>COUNTIFS(D$2:D87,D87,A$2:A87,A87)</f>
        <v>1</v>
      </c>
      <c r="G87" s="17" t="s">
        <v>292</v>
      </c>
      <c r="H87" s="17" t="s">
        <v>142</v>
      </c>
      <c r="I87" s="29">
        <v>1</v>
      </c>
      <c r="J87" s="17">
        <v>35</v>
      </c>
      <c r="K87" s="17" t="s">
        <v>48</v>
      </c>
      <c r="L87" s="17" t="s">
        <v>31</v>
      </c>
      <c r="M87" s="17" t="s">
        <v>31</v>
      </c>
      <c r="N87" s="17" t="s">
        <v>33</v>
      </c>
      <c r="O87" s="17" t="s">
        <v>31</v>
      </c>
      <c r="P87" s="17" t="s">
        <v>40</v>
      </c>
      <c r="Q87" s="17" t="s">
        <v>41</v>
      </c>
      <c r="R87" s="16" t="s">
        <v>37</v>
      </c>
      <c r="S87" s="77">
        <v>1</v>
      </c>
      <c r="T87" s="44"/>
      <c r="U87" s="44"/>
      <c r="V87" s="16" t="s">
        <v>293</v>
      </c>
      <c r="W87" s="75" t="s">
        <v>294</v>
      </c>
    </row>
    <row r="88" s="1" customFormat="1" ht="39" spans="1:23">
      <c r="A88" s="13">
        <f t="shared" ref="A88:A93" si="6">IF(B88=B87,A87,A87+1)</f>
        <v>43</v>
      </c>
      <c r="B88" s="16" t="s">
        <v>295</v>
      </c>
      <c r="C88" s="15">
        <f t="shared" si="5"/>
        <v>1</v>
      </c>
      <c r="D88" s="17" t="s">
        <v>296</v>
      </c>
      <c r="E88" s="17" t="s">
        <v>28</v>
      </c>
      <c r="F88" s="15">
        <f>COUNTIFS(D$2:D88,D88,A$2:A88,A88)</f>
        <v>1</v>
      </c>
      <c r="G88" s="25" t="s">
        <v>297</v>
      </c>
      <c r="H88" s="25" t="s">
        <v>298</v>
      </c>
      <c r="I88" s="25">
        <v>1</v>
      </c>
      <c r="J88" s="25">
        <v>35</v>
      </c>
      <c r="K88" s="25" t="s">
        <v>31</v>
      </c>
      <c r="L88" s="25" t="s">
        <v>31</v>
      </c>
      <c r="M88" s="25" t="s">
        <v>31</v>
      </c>
      <c r="N88" s="25" t="s">
        <v>33</v>
      </c>
      <c r="O88" s="25" t="s">
        <v>34</v>
      </c>
      <c r="P88" s="25" t="s">
        <v>201</v>
      </c>
      <c r="Q88" s="25" t="s">
        <v>299</v>
      </c>
      <c r="R88" s="16" t="s">
        <v>37</v>
      </c>
      <c r="S88" s="77">
        <v>1</v>
      </c>
      <c r="T88" s="44"/>
      <c r="U88" s="44"/>
      <c r="V88" s="16"/>
      <c r="W88" s="45" t="s">
        <v>300</v>
      </c>
    </row>
    <row r="89" s="2" customFormat="1" ht="91" spans="1:23">
      <c r="A89" s="13">
        <f t="shared" si="6"/>
        <v>44</v>
      </c>
      <c r="B89" s="16" t="s">
        <v>301</v>
      </c>
      <c r="C89" s="15">
        <f>IF(A89=A87,(IF(D89=D87,C87,C87+1)),1)</f>
        <v>1</v>
      </c>
      <c r="D89" s="16" t="s">
        <v>301</v>
      </c>
      <c r="E89" s="16" t="s">
        <v>28</v>
      </c>
      <c r="F89" s="15">
        <f>COUNTIFS(D$2:D89,D89,A$2:A89,A89)</f>
        <v>1</v>
      </c>
      <c r="G89" s="16" t="s">
        <v>302</v>
      </c>
      <c r="H89" s="17" t="s">
        <v>30</v>
      </c>
      <c r="I89" s="29">
        <v>1</v>
      </c>
      <c r="J89" s="16">
        <v>35</v>
      </c>
      <c r="K89" s="16" t="s">
        <v>31</v>
      </c>
      <c r="L89" s="16" t="s">
        <v>31</v>
      </c>
      <c r="M89" s="16" t="s">
        <v>31</v>
      </c>
      <c r="N89" s="16" t="s">
        <v>44</v>
      </c>
      <c r="O89" s="16" t="s">
        <v>45</v>
      </c>
      <c r="P89" s="16" t="s">
        <v>303</v>
      </c>
      <c r="Q89" s="16"/>
      <c r="R89" s="16" t="s">
        <v>37</v>
      </c>
      <c r="S89" s="44">
        <v>1</v>
      </c>
      <c r="T89" s="44"/>
      <c r="U89" s="16"/>
      <c r="V89" s="75"/>
      <c r="W89" s="75" t="s">
        <v>304</v>
      </c>
    </row>
    <row r="90" s="2" customFormat="1" ht="78" spans="1:23">
      <c r="A90" s="13">
        <f t="shared" si="6"/>
        <v>44</v>
      </c>
      <c r="B90" s="16" t="s">
        <v>301</v>
      </c>
      <c r="C90" s="15">
        <f>IF(A90=A89,(IF(D90=D89,C89,C89+1)),1)</f>
        <v>1</v>
      </c>
      <c r="D90" s="16" t="s">
        <v>301</v>
      </c>
      <c r="E90" s="16" t="s">
        <v>28</v>
      </c>
      <c r="F90" s="15">
        <f>COUNTIFS(D$2:D90,D90,A$2:A90,A90)</f>
        <v>2</v>
      </c>
      <c r="G90" s="16" t="s">
        <v>305</v>
      </c>
      <c r="H90" s="17" t="s">
        <v>30</v>
      </c>
      <c r="I90" s="17">
        <v>1</v>
      </c>
      <c r="J90" s="17">
        <v>35</v>
      </c>
      <c r="K90" s="16" t="s">
        <v>31</v>
      </c>
      <c r="L90" s="16" t="s">
        <v>31</v>
      </c>
      <c r="M90" s="16" t="s">
        <v>31</v>
      </c>
      <c r="N90" s="16" t="s">
        <v>44</v>
      </c>
      <c r="O90" s="16" t="s">
        <v>45</v>
      </c>
      <c r="P90" s="16" t="s">
        <v>306</v>
      </c>
      <c r="Q90" s="16"/>
      <c r="R90" s="16" t="s">
        <v>37</v>
      </c>
      <c r="S90" s="44">
        <v>1</v>
      </c>
      <c r="T90" s="44"/>
      <c r="U90" s="16"/>
      <c r="V90" s="75"/>
      <c r="W90" s="75" t="s">
        <v>304</v>
      </c>
    </row>
    <row r="91" s="2" customFormat="1" ht="91" spans="1:23">
      <c r="A91" s="13">
        <f t="shared" si="6"/>
        <v>44</v>
      </c>
      <c r="B91" s="16" t="s">
        <v>301</v>
      </c>
      <c r="C91" s="15">
        <f>IF(A91=A90,(IF(D91=D90,C90,C90+1)),1)</f>
        <v>1</v>
      </c>
      <c r="D91" s="16" t="s">
        <v>301</v>
      </c>
      <c r="E91" s="16" t="s">
        <v>28</v>
      </c>
      <c r="F91" s="15">
        <f>COUNTIFS(D$2:D91,D91,A$2:A91,A91)</f>
        <v>3</v>
      </c>
      <c r="G91" s="16" t="s">
        <v>307</v>
      </c>
      <c r="H91" s="17" t="s">
        <v>30</v>
      </c>
      <c r="I91" s="29">
        <v>1</v>
      </c>
      <c r="J91" s="16">
        <v>35</v>
      </c>
      <c r="K91" s="16" t="s">
        <v>31</v>
      </c>
      <c r="L91" s="16" t="s">
        <v>31</v>
      </c>
      <c r="M91" s="16" t="s">
        <v>31</v>
      </c>
      <c r="N91" s="16" t="s">
        <v>44</v>
      </c>
      <c r="O91" s="16" t="s">
        <v>45</v>
      </c>
      <c r="P91" s="16" t="s">
        <v>308</v>
      </c>
      <c r="Q91" s="16"/>
      <c r="R91" s="16" t="s">
        <v>37</v>
      </c>
      <c r="S91" s="44">
        <v>1</v>
      </c>
      <c r="T91" s="44"/>
      <c r="U91" s="16"/>
      <c r="V91" s="75"/>
      <c r="W91" s="75" t="s">
        <v>304</v>
      </c>
    </row>
    <row r="92" s="2" customFormat="1" ht="39" spans="1:23">
      <c r="A92" s="13">
        <f t="shared" si="6"/>
        <v>44</v>
      </c>
      <c r="B92" s="16" t="s">
        <v>301</v>
      </c>
      <c r="C92" s="15">
        <f>IF(A92=A91,(IF(D92=D91,C91,C91+1)),1)</f>
        <v>1</v>
      </c>
      <c r="D92" s="16" t="s">
        <v>301</v>
      </c>
      <c r="E92" s="16" t="s">
        <v>28</v>
      </c>
      <c r="F92" s="15">
        <f>COUNTIFS(D$2:D92,D92,A$2:A92,A92)</f>
        <v>4</v>
      </c>
      <c r="G92" s="16" t="s">
        <v>309</v>
      </c>
      <c r="H92" s="17" t="s">
        <v>30</v>
      </c>
      <c r="I92" s="29">
        <v>1</v>
      </c>
      <c r="J92" s="16">
        <v>35</v>
      </c>
      <c r="K92" s="16" t="s">
        <v>31</v>
      </c>
      <c r="L92" s="16" t="s">
        <v>31</v>
      </c>
      <c r="M92" s="16" t="s">
        <v>31</v>
      </c>
      <c r="N92" s="16" t="s">
        <v>44</v>
      </c>
      <c r="O92" s="16" t="s">
        <v>45</v>
      </c>
      <c r="P92" s="16" t="s">
        <v>310</v>
      </c>
      <c r="Q92" s="16"/>
      <c r="R92" s="16" t="s">
        <v>37</v>
      </c>
      <c r="S92" s="44">
        <v>1</v>
      </c>
      <c r="T92" s="44"/>
      <c r="U92" s="16"/>
      <c r="V92" s="76"/>
      <c r="W92" s="75" t="s">
        <v>304</v>
      </c>
    </row>
    <row r="93" s="2" customFormat="1" ht="39" spans="1:23">
      <c r="A93" s="13">
        <f t="shared" si="6"/>
        <v>44</v>
      </c>
      <c r="B93" s="16" t="s">
        <v>301</v>
      </c>
      <c r="C93" s="15">
        <f>IF(A93=A92,(IF(D93=D92,C92,C92+1)),1)</f>
        <v>1</v>
      </c>
      <c r="D93" s="16" t="s">
        <v>301</v>
      </c>
      <c r="E93" s="16" t="s">
        <v>28</v>
      </c>
      <c r="F93" s="15">
        <f>COUNTIFS(D$2:D93,D93,A$2:A93,A93)</f>
        <v>5</v>
      </c>
      <c r="G93" s="16" t="s">
        <v>311</v>
      </c>
      <c r="H93" s="17" t="s">
        <v>30</v>
      </c>
      <c r="I93" s="29">
        <v>1</v>
      </c>
      <c r="J93" s="16">
        <v>35</v>
      </c>
      <c r="K93" s="16" t="s">
        <v>31</v>
      </c>
      <c r="L93" s="16" t="s">
        <v>31</v>
      </c>
      <c r="M93" s="16" t="s">
        <v>31</v>
      </c>
      <c r="N93" s="16" t="s">
        <v>44</v>
      </c>
      <c r="O93" s="16" t="s">
        <v>45</v>
      </c>
      <c r="P93" s="16" t="s">
        <v>257</v>
      </c>
      <c r="Q93" s="16"/>
      <c r="R93" s="16" t="s">
        <v>37</v>
      </c>
      <c r="S93" s="44">
        <v>1</v>
      </c>
      <c r="T93" s="44"/>
      <c r="U93" s="16"/>
      <c r="V93" s="76"/>
      <c r="W93" s="75" t="s">
        <v>304</v>
      </c>
    </row>
  </sheetData>
  <sheetProtection password="D968" sheet="1" objects="1"/>
  <mergeCells count="15">
    <mergeCell ref="A1:W1"/>
    <mergeCell ref="J2:Q2"/>
    <mergeCell ref="S2:U2"/>
    <mergeCell ref="A2:A3"/>
    <mergeCell ref="B2:B3"/>
    <mergeCell ref="C2:C3"/>
    <mergeCell ref="D2:D3"/>
    <mergeCell ref="E2:E3"/>
    <mergeCell ref="F2:F3"/>
    <mergeCell ref="G2:G3"/>
    <mergeCell ref="H2:H3"/>
    <mergeCell ref="I2:I3"/>
    <mergeCell ref="R2:R3"/>
    <mergeCell ref="V2:V3"/>
    <mergeCell ref="W2:W3"/>
  </mergeCells>
  <pageMargins left="0.160416666666667" right="0.160416666666667" top="0.409027777777778" bottom="0.409027777777778"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GCCNB01</cp:lastModifiedBy>
  <dcterms:created xsi:type="dcterms:W3CDTF">2019-03-16T03:33:00Z</dcterms:created>
  <dcterms:modified xsi:type="dcterms:W3CDTF">2019-10-16T10:30:11Z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y fmtid="{D5CDD505-2E9C-101B-9397-08002B2CF9AE}" pid="3" name="KSORubyTemplateID" linkTarget="0">
    <vt:lpwstr>20</vt:lpwstr>
  </property>
</Properties>
</file>